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worksheets/_rels/sheet6.xml.rels" ContentType="application/vnd.openxmlformats-package.relationships+xml"/>
  <Override PartName="/xl/worksheets/_rels/sheet7.xml.rels" ContentType="application/vnd.openxmlformats-package.relationships+xml"/>
  <Override PartName="/xl/worksheets/_rels/sheet8.xml.rels" ContentType="application/vnd.openxmlformats-package.relationships+xml"/>
  <Override PartName="/xl/worksheets/_rels/sheet9.xml.rels" ContentType="application/vnd.openxmlformats-package.relationships+xml"/>
  <Override PartName="/xl/externalLinks/_rels/externalLink1.xml.rels" ContentType="application/vnd.openxmlformats-package.relationships+xml"/>
  <Override PartName="/xl/externalLinks/_rels/externalLink2.xml.rels" ContentType="application/vnd.openxmlformats-package.relationships+xml"/>
  <Override PartName="/xl/externalLinks/_rels/externalLink3.xml.rels" ContentType="application/vnd.openxmlformats-package.relationships+xml"/>
  <Override PartName="/xl/externalLinks/_rels/externalLink4.xml.rels" ContentType="application/vnd.openxmlformats-package.relationships+xml"/>
  <Override PartName="/xl/externalLinks/_rels/externalLink5.xml.rels" ContentType="application/vnd.openxmlformats-package.relationship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sharedStrings.xml" ContentType="application/vnd.openxmlformats-officedocument.spreadsheetml.sharedStrings+xml"/>
  <Override PartName="/xl/media/image10.png" ContentType="image/png"/>
  <Override PartName="/xl/media/image11.png" ContentType="image/png"/>
  <Override PartName="/xl/media/image12.png" ContentType="image/png"/>
  <Override PartName="/xl/media/image13.png" ContentType="image/png"/>
  <Override PartName="/xl/media/image14.png" ContentType="image/png"/>
  <Override PartName="/xl/media/image15.png" ContentType="image/png"/>
  <Override PartName="/xl/media/image16.png" ContentType="image/png"/>
  <Override PartName="/xl/media/image17.png" ContentType="image/png"/>
  <Override PartName="/xl/media/image18.png" ContentType="image/png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drawings/_rels/drawing4.xml.rels" ContentType="application/vnd.openxmlformats-package.relationships+xml"/>
  <Override PartName="/xl/drawings/_rels/drawing5.xml.rels" ContentType="application/vnd.openxmlformats-package.relationships+xml"/>
  <Override PartName="/xl/drawings/_rels/drawing6.xml.rels" ContentType="application/vnd.openxmlformats-package.relationships+xml"/>
  <Override PartName="/xl/drawings/_rels/drawing7.xml.rels" ContentType="application/vnd.openxmlformats-package.relationships+xml"/>
  <Override PartName="/xl/drawings/_rels/drawing8.xml.rels" ContentType="application/vnd.openxmlformats-package.relationships+xml"/>
  <Override PartName="/xl/drawings/_rels/drawing9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RESUMO" sheetId="1" state="visible" r:id="rId2"/>
    <sheet name="SINTÉTICO" sheetId="2" state="visible" r:id="rId3"/>
    <sheet name="ANALÍTICO" sheetId="3" state="visible" r:id="rId4"/>
    <sheet name="CURVA ABC " sheetId="4" state="visible" r:id="rId5"/>
    <sheet name="CPU" sheetId="5" state="visible" r:id="rId6"/>
    <sheet name="CRONOGRAMA" sheetId="6" state="visible" r:id="rId7"/>
    <sheet name="MEMÓRIA DE CÁLCULO" sheetId="7" state="visible" r:id="rId8"/>
    <sheet name="Mem. Aux. - Pav CBUQ" sheetId="8" state="visible" r:id="rId9"/>
    <sheet name="Mapa de Cubação" sheetId="9" state="visible" r:id="rId10"/>
    <sheet name="Asfalto -Aquisição e Transporte" sheetId="10" state="visible" r:id="rId11"/>
    <sheet name="Asfalto - Binômio" sheetId="11" state="visible" r:id="rId12"/>
  </sheets>
  <externalReferences>
    <externalReference r:id="rId13"/>
    <externalReference r:id="rId14"/>
    <externalReference r:id="rId15"/>
    <externalReference r:id="rId16"/>
    <externalReference r:id="rId17"/>
  </externalReferences>
  <definedNames>
    <definedName function="false" hidden="false" localSheetId="10" name="_xlnm.Print_Area" vbProcedure="false">'Asfalto - Binômio'!$A$1:$P$40</definedName>
    <definedName function="false" hidden="false" localSheetId="9" name="_xlnm.Print_Area" vbProcedure="false">'Asfalto -Aquisição e Transporte'!$A$1:$H$186</definedName>
    <definedName function="false" hidden="false" localSheetId="5" name="_xlnm.Print_Area" vbProcedure="false">CRONOGRAMA!$A$1:$G$25</definedName>
    <definedName function="false" hidden="false" localSheetId="3" name="_xlnm.Print_Area" vbProcedure="false">'CURVA ABC '!$A$1:$J$37</definedName>
    <definedName function="false" hidden="false" localSheetId="8" name="_xlnm.Print_Area" vbProcedure="false">'Mapa de Cubação'!$A$1:$H$144</definedName>
    <definedName function="false" hidden="false" name="an" vbProcedure="false">#REF!</definedName>
    <definedName function="false" hidden="false" name="anscount" vbProcedure="false">3</definedName>
    <definedName function="false" hidden="false" name="asadadada" vbProcedure="false">{#N/A,#N/A,TRUE,"Resumo de Preços"}</definedName>
    <definedName function="false" hidden="false" name="ASDFASFA" vbProcedure="false">{#N/A,#N/A,TRUE,"Resumo de Preços"}</definedName>
    <definedName function="false" hidden="false" name="ASDFASFA2" vbProcedure="false">{#N/A,#N/A,TRUE,"Resumo de Preços"}</definedName>
    <definedName function="false" hidden="false" name="asss" vbProcedure="false">{#N/A,#N/A,TRUE,"Serviços"}</definedName>
    <definedName function="false" hidden="false" name="CAPA" vbProcedure="false">{#N/A,#N/A,TRUE,"Serviços"}</definedName>
    <definedName function="false" hidden="false" name="capa1" vbProcedure="false">{#N/A,#N/A,TRUE,"Serviços"}</definedName>
    <definedName function="false" hidden="false" name="capa11" vbProcedure="false">{#N/A,#N/A,TRUE,"Serviços"}</definedName>
    <definedName function="false" hidden="false" name="capa1_1" vbProcedure="false">{#N/A,#N/A,TRUE,"Serviços"}</definedName>
    <definedName function="false" hidden="false" name="capa2" vbProcedure="false">{#N/A,#N/A,TRUE,"Serviços"}</definedName>
    <definedName function="false" hidden="false" name="capa22" vbProcedure="false">{#N/A,#N/A,TRUE,"Serviços"}</definedName>
    <definedName function="false" hidden="false" name="capa2_1" vbProcedure="false">{#N/A,#N/A,TRUE,"Serviços"}</definedName>
    <definedName function="false" hidden="false" name="CAPAA" vbProcedure="false">{#N/A,#N/A,TRUE,"Serviços"}</definedName>
    <definedName function="false" hidden="false" name="CAPA_1" vbProcedure="false">{#N/A,#N/A,TRUE,"Serviços"}</definedName>
    <definedName function="false" hidden="false" name="ccccccc" vbProcedure="false">{#N/A,#N/A,TRUE,"Resumo de Preços"}</definedName>
    <definedName function="false" hidden="false" name="CCCCCCCCCC" vbProcedure="false">{#N/A,#N/A,TRUE,"Resumo de Preços"}</definedName>
    <definedName function="false" hidden="false" name="CONOGRAMA" vbProcedure="false">{#N/A,#N/A,TRUE,"Resumo de Preços"}</definedName>
    <definedName function="false" hidden="false" name="copiado" vbProcedure="false">{#N/A,#N/A,TRUE,"Serviços"}</definedName>
    <definedName function="false" hidden="false" name="CRONOGRAMA" vbProcedure="false">{#N/A,#N/A,TRUE,"Resumo de Preços"}</definedName>
    <definedName function="false" hidden="false" name="DAER1" vbProcedure="false">{#N/A,#N/A,TRUE,"Serviços"}</definedName>
    <definedName function="false" hidden="false" name="DAER11" vbProcedure="false">{#N/A,#N/A,TRUE,"Serviços"}</definedName>
    <definedName function="false" hidden="false" name="DAER1_1" vbProcedure="false">{#N/A,#N/A,TRUE,"Serviços"}</definedName>
    <definedName function="false" hidden="false" name="dddddddddd" vbProcedure="false">{#N/A,#N/A,TRUE,"Resumo de Preços"}</definedName>
    <definedName function="false" hidden="false" name="dfgs" vbProcedure="false">{#N/A,#N/A,TRUE,"Serviços"}</definedName>
    <definedName function="false" hidden="false" name="dfgss" vbProcedure="false">{#N/A,#N/A,TRUE,"Serviços"}</definedName>
    <definedName function="false" hidden="false" name="FATURAS2002" vbProcedure="false">{#N/A,#N/A,TRUE,"Serviços"}</definedName>
    <definedName function="false" hidden="false" name="FATURAS20022" vbProcedure="false">{#N/A,#N/A,TRUE,"Serviços"}</definedName>
    <definedName function="false" hidden="false" name="FATURAS2002_1" vbProcedure="false">{#N/A,#N/A,TRUE,"Serviços"}</definedName>
    <definedName function="false" hidden="false" name="FOLHA01" vbProcedure="false">{#N/A,#N/A,TRUE,"Serviços"}</definedName>
    <definedName function="false" hidden="false" name="FOLHA011" vbProcedure="false">{#N/A,#N/A,TRUE,"Serviços"}</definedName>
    <definedName function="false" hidden="false" name="FOLHA01_1" vbProcedure="false">{#N/A,#N/A,TRUE,"Serviços"}</definedName>
    <definedName function="false" hidden="false" name="folha1" vbProcedure="false">{#N/A,#N/A,TRUE,"Serviços"}</definedName>
    <definedName function="false" hidden="false" name="folha11" vbProcedure="false">{#N/A,#N/A,TRUE,"Serviços"}</definedName>
    <definedName function="false" hidden="false" name="folha1_1" vbProcedure="false">{#N/A,#N/A,TRUE,"Serviços"}</definedName>
    <definedName function="false" hidden="false" name="Fresagem01" vbProcedure="false">{#N/A,#N/A,TRUE,"Serviços"}</definedName>
    <definedName function="false" hidden="false" name="Fresagem011" vbProcedure="false">{#N/A,#N/A,TRUE,"Serviços"}</definedName>
    <definedName function="false" hidden="false" name="gtryfj" vbProcedure="false">{#N/A,#N/A,TRUE,"Serviços"}</definedName>
    <definedName function="false" hidden="false" name="gtryfjj" vbProcedure="false">{#N/A,#N/A,TRUE,"Serviços"}</definedName>
    <definedName function="false" hidden="false" name="gtryfj_1" vbProcedure="false">{#N/A,#N/A,TRUE,"Serviços"}</definedName>
    <definedName function="false" hidden="false" name="JANEIRO2003" vbProcedure="false">{#N/A,#N/A,TRUE,"Serviços"}</definedName>
    <definedName function="false" hidden="false" name="JANEIRO20033" vbProcedure="false">{#N/A,#N/A,TRUE,"Serviços"}</definedName>
    <definedName function="false" hidden="false" name="JANEIRO2003_1" vbProcedure="false">{#N/A,#N/A,TRUE,"Serviços"}</definedName>
    <definedName function="false" hidden="false" name="lab" vbProcedure="false">{#N/A,#N/A,TRUE,"Serviços"}</definedName>
    <definedName function="false" hidden="false" name="labb" vbProcedure="false">{#N/A,#N/A,TRUE,"Serviços"}</definedName>
    <definedName function="false" hidden="false" name="limcount" vbProcedure="false">2</definedName>
    <definedName function="false" hidden="false" name="novo" vbProcedure="false">{#N/A,#N/A,FALSE,"Planilha";#N/A,#N/A,FALSE,"Resumo";#N/A,#N/A,FALSE,"Fisico";#N/A,#N/A,FALSE,"Financeiro";#N/A,#N/A,FALSE,"Financeiro"}</definedName>
    <definedName function="false" hidden="false" name="orçamrest" vbProcedure="false">{#N/A,#N/A,TRUE,"Serviços"}</definedName>
    <definedName function="false" hidden="false" name="orçamrestt" vbProcedure="false">{#N/A,#N/A,TRUE,"Serviços"}</definedName>
    <definedName function="false" hidden="false" name="orçamrest_1" vbProcedure="false">{#N/A,#N/A,TRUE,"Serviços"}</definedName>
    <definedName function="false" hidden="false" name="pagani" vbProcedure="false">{#N/A,#N/A,TRUE,"Resumo de Preços"}</definedName>
    <definedName function="false" hidden="false" name="PROD_1" vbProcedure="false">{#N/A,#N/A,TRUE,"Serviços"}</definedName>
    <definedName function="false" hidden="false" name="PROD_11" vbProcedure="false">{#N/A,#N/A,TRUE,"Serviços"}</definedName>
    <definedName function="false" hidden="false" name="PROD_1_1" vbProcedure="false">{#N/A,#N/A,TRUE,"Serviços"}</definedName>
    <definedName function="false" hidden="false" name="RAFAEL" vbProcedure="false">{#N/A,#N/A,TRUE,"Resumo de Preços"}</definedName>
    <definedName function="false" hidden="false" name="RDYH" vbProcedure="false">#REF!</definedName>
    <definedName function="false" hidden="false" name="REL" vbProcedure="false">{#N/A,#N/A,TRUE,"Serviços"}</definedName>
    <definedName function="false" hidden="false" name="RELL" vbProcedure="false">{#N/A,#N/A,TRUE,"Serviços"}</definedName>
    <definedName function="false" hidden="false" name="REL_1" vbProcedure="false">{#N/A,#N/A,TRUE,"Serviços"}</definedName>
    <definedName function="false" hidden="false" name="rerer" vbProcedure="false">{#N/A,#N/A,TRUE,"Resumo de Preços"}</definedName>
    <definedName function="false" hidden="false" name="rr" vbProcedure="false">{#N/A,#N/A,TRUE,"Serviços"}</definedName>
    <definedName function="false" hidden="false" name="rrff" vbProcedure="false">{#N/A,#N/A,TRUE,"Serviços"}</definedName>
    <definedName function="false" hidden="false" name="rrfff" vbProcedure="false">{#N/A,#N/A,TRUE,"Serviços"}</definedName>
    <definedName function="false" hidden="false" name="rrff_1" vbProcedure="false">{#N/A,#N/A,TRUE,"Serviços"}</definedName>
    <definedName function="false" hidden="false" name="rrr" vbProcedure="false">{#N/A,#N/A,TRUE,"Serviços"}</definedName>
    <definedName function="false" hidden="false" name="rr_1" vbProcedure="false">{#N/A,#N/A,TRUE,"Serviços"}</definedName>
    <definedName function="false" hidden="false" name="RSTG" vbProcedure="false">#REF!</definedName>
    <definedName function="false" hidden="false" name="sasda" vbProcedure="false">{#N/A,#N/A,TRUE,"Serviços"}</definedName>
    <definedName function="false" hidden="false" name="sasdaa" vbProcedure="false">{#N/A,#N/A,TRUE,"Serviços"}</definedName>
    <definedName function="false" hidden="false" name="sencount" vbProcedure="false">1</definedName>
    <definedName function="false" hidden="false" name="SENHAGT" vbProcedure="false">"quantidades"</definedName>
    <definedName function="false" hidden="false" name="SETEMBRO" vbProcedure="false">{#N/A,#N/A,TRUE,"Serviços"}</definedName>
    <definedName function="false" hidden="false" name="SETEMBROO" vbProcedure="false">{#N/A,#N/A,TRUE,"Serviços"}</definedName>
    <definedName function="false" hidden="false" name="SETEMBRO_1" vbProcedure="false">{#N/A,#N/A,TRUE,"Serviços"}</definedName>
    <definedName function="false" hidden="false" name="SGDAGT" vbProcedure="false">{#N/A,#N/A,TRUE,"Resumo de Preços"}</definedName>
    <definedName function="false" hidden="false" name="solver_lin" vbProcedure="false">0</definedName>
    <definedName function="false" hidden="false" name="solver_num" vbProcedure="false">0</definedName>
    <definedName function="false" hidden="false" name="solver_opt" vbProcedure="false">'[3]61M-CBMI':'MAT-BET'!$H$18:$H$18</definedName>
    <definedName function="false" hidden="false" name="solver_typ" vbProcedure="false">1</definedName>
    <definedName function="false" hidden="false" name="solver_val" vbProcedure="false">0</definedName>
    <definedName function="false" hidden="false" name="TEEE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TESTE" vbProcedure="false">[4]memória!#REF!</definedName>
    <definedName function="false" hidden="false" name="TYUIO" vbProcedure="false">{#N/A,#N/A,TRUE,"Serviços"}</definedName>
    <definedName function="false" hidden="false" name="TYUIOO" vbProcedure="false">{#N/A,#N/A,TRUE,"Serviços"}</definedName>
    <definedName function="false" hidden="false" name="TYUIO_1" vbProcedure="false">{#N/A,#N/A,TRUE,"Serviços"}</definedName>
    <definedName function="false" hidden="false" name="wrn.Orçamento." vbProcedure="false">{#N/A,#N/A,FALSE,"Planilha";#N/A,#N/A,FALSE,"Resumo";#N/A,#N/A,FALSE,"Fisico";#N/A,#N/A,FALSE,"Financeiro";#N/A,#N/A,FALSE,"Financeiro"}</definedName>
    <definedName function="false" hidden="false" name="wrn.PENDENCIAS." vbProcedure="false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function="false" hidden="false" name="WRN.RELATORIO.2_01." vbProcedure="false">{#N/A,#N/A,TRUE,"Resumo de Preços"}</definedName>
    <definedName function="false" hidden="false" name="wrn.Relatório.1_.01." vbProcedure="false">{#N/A,#N/A,TRUE,"Resumo de Preços"}</definedName>
    <definedName function="false" hidden="false" name="wrn.Relatório._.01." vbProcedure="false">{#N/A,#N/A,TRUE,"Resumo de Preços"}</definedName>
    <definedName function="false" hidden="false" name="wrn.Tipo." vbProcedure="false">{#N/A,#N/A,TRUE,"Serviços"}</definedName>
    <definedName function="false" hidden="false" name="wrn.Tipo.." vbProcedure="false">{#N/A,#N/A,TRUE,"Serviços"}</definedName>
    <definedName function="false" hidden="false" name="wrn.Tipo._1" vbProcedure="false">{#N/A,#N/A,TRUE,"Serviços"}</definedName>
    <definedName function="false" hidden="false" name="_an_" vbProcedure="false">#REF!</definedName>
    <definedName function="false" hidden="false" name="_a_" vbProcedure="false">#REF!</definedName>
    <definedName function="false" hidden="false" name="_Fill" vbProcedure="false">#REF!</definedName>
    <definedName function="false" hidden="false" name="_Key1" vbProcedure="false">#REF!</definedName>
    <definedName function="false" hidden="false" name="_MatMult_A" vbProcedure="false">#REF!</definedName>
    <definedName function="false" hidden="false" name="_MatMult_AxB" vbProcedure="false">#REF!</definedName>
    <definedName function="false" hidden="false" name="_MatMult_B" vbProcedure="false">#REF!</definedName>
    <definedName function="false" hidden="false" name="_Order1" vbProcedure="false">255</definedName>
    <definedName function="false" hidden="false" name="_Order2" vbProcedure="false">255</definedName>
    <definedName function="false" hidden="false" name="_OUT98" vbProcedure="false">{#N/A,#N/A,TRUE,"Serviços"}</definedName>
    <definedName function="false" hidden="false" name="_OUT98_1" vbProcedure="false">{#N/A,#N/A,TRUE,"Serviços"}</definedName>
    <definedName function="false" hidden="false" name="_OUTTTT9888" vbProcedure="false">{#N/A,#N/A,TRUE,"Serviços"}</definedName>
    <definedName function="false" hidden="false" name="_Parse_In" vbProcedure="false">#REF!</definedName>
    <definedName function="false" hidden="false" name="_Parse_Out" vbProcedure="false">#REF!</definedName>
    <definedName function="false" hidden="false" name="_Regression_Int" vbProcedure="false">1</definedName>
    <definedName function="false" hidden="false" name="_Sort" vbProcedure="false">#REF!</definedName>
    <definedName function="false" hidden="false" name="__123Graph_A" vbProcedure="false">[1]A!$B$4:$E$4</definedName>
    <definedName function="false" hidden="false" name="__123Graph_AGraph1" vbProcedure="false">[1]A!$B$4:$B$8</definedName>
    <definedName function="false" hidden="false" name="__123Graph_AGraph10" vbProcedure="false">[2]aux!$I$24:$M$24</definedName>
    <definedName function="false" hidden="false" name="__123Graph_AGraph11" vbProcedure="false">[2]aux!$I$26:$M$26</definedName>
    <definedName function="false" hidden="false" name="__123Graph_AGraph12" vbProcedure="false">[2]aux!$I$28:$M$28</definedName>
    <definedName function="false" hidden="false" name="__123Graph_AGraph2" vbProcedure="false">[1]A!$C$4:$C$8</definedName>
    <definedName function="false" hidden="false" name="__123Graph_AGraph3" vbProcedure="false">[1]A!$D$4:$D$8</definedName>
    <definedName function="false" hidden="false" name="__123Graph_AGraph4" vbProcedure="false">[1]A!$B$4:$B$9</definedName>
    <definedName function="false" hidden="false" name="__123Graph_AGraph5" vbProcedure="false">[1]A!$B$4:$B$9</definedName>
    <definedName function="false" hidden="false" name="__123Graph_AGraph6" vbProcedure="false">[1]A!$E$4:$E$8</definedName>
    <definedName function="false" hidden="false" name="__123Graph_AGraph7" vbProcedure="false">[1]A!$B$4:$E$4</definedName>
    <definedName function="false" hidden="false" name="__123Graph_AGraph8" vbProcedure="false">[1]A!$B$4:$E$4</definedName>
    <definedName function="false" hidden="false" name="__123Graph_AGraph9" vbProcedure="false">[2]aux!$I$22:$M$22</definedName>
    <definedName function="false" hidden="false" name="__123Graph_B" vbProcedure="false">[1]A!$B$5:$E$5</definedName>
    <definedName function="false" hidden="false" name="__123Graph_BGraph1" vbProcedure="false">[2]aux!$B$6:$F$6</definedName>
    <definedName function="false" hidden="false" name="__123Graph_BGraph10" vbProcedure="false">[2]aux!$B$24:$F$24</definedName>
    <definedName function="false" hidden="false" name="__123Graph_BGraph11" vbProcedure="false">[2]aux!$B$26:$F$26</definedName>
    <definedName function="false" hidden="false" name="__123Graph_BGraph12" vbProcedure="false">[2]aux!$B$28:$F$28</definedName>
    <definedName function="false" hidden="false" name="__123Graph_BGraph2" vbProcedure="false">[2]aux!$B$8:$F$8</definedName>
    <definedName function="false" hidden="false" name="__123Graph_BGraph3" vbProcedure="false">[2]aux!$B$10:$F$10</definedName>
    <definedName function="false" hidden="false" name="__123Graph_BGraph4" vbProcedure="false">[2]aux!$B$12:$F$12</definedName>
    <definedName function="false" hidden="false" name="__123Graph_BGraph5" vbProcedure="false">[2]aux!$B$14:$F$14</definedName>
    <definedName function="false" hidden="false" name="__123Graph_BGraph6" vbProcedure="false">[2]aux!$B$16:$F$16</definedName>
    <definedName function="false" hidden="false" name="__123Graph_BGraph7" vbProcedure="false">[1]A!$B$5:$E$5</definedName>
    <definedName function="false" hidden="false" name="__123Graph_BGraph8" vbProcedure="false">[1]A!$B$5:$E$5</definedName>
    <definedName function="false" hidden="false" name="__123Graph_BGraph9" vbProcedure="false">[2]aux!$B$22:$F$22</definedName>
    <definedName function="false" hidden="false" name="__123Graph_C" vbProcedure="false">[1]A!$B$6:$E$6</definedName>
    <definedName function="false" hidden="false" name="__123Graph_CGraph7" vbProcedure="false">[1]A!$B$6:$E$6</definedName>
    <definedName function="false" hidden="false" name="__123Graph_CGraph8" vbProcedure="false">[1]A!$B$6:$E$6</definedName>
    <definedName function="false" hidden="false" name="__123Graph_D" vbProcedure="false">[1]A!$B$7:$E$7</definedName>
    <definedName function="false" hidden="false" name="__123Graph_DGraph7" vbProcedure="false">[1]A!$B$7:$E$7</definedName>
    <definedName function="false" hidden="false" name="__123Graph_DGraph8" vbProcedure="false">[1]A!$B$7:$E$7</definedName>
    <definedName function="false" hidden="false" name="__123Graph_E" vbProcedure="false">[1]A!$B$8:$E$8</definedName>
    <definedName function="false" hidden="false" name="__123Graph_EGraph7" vbProcedure="false">[1]A!$B$8:$E$8</definedName>
    <definedName function="false" hidden="false" name="__123Graph_EGraph8" vbProcedure="false">[1]A!$B$8:$E$8</definedName>
    <definedName function="false" hidden="false" name="__123Graph_X" vbProcedure="false">[1]A!$B$3:$E$3</definedName>
    <definedName function="false" hidden="false" name="__123Graph_XGraph1" vbProcedure="false">[1]A!$A$4:$A$8</definedName>
    <definedName function="false" hidden="false" name="__123Graph_XGraph10" vbProcedure="false">[2]aux!$B$25:$F$25</definedName>
    <definedName function="false" hidden="false" name="__123Graph_XGraph11" vbProcedure="false">[2]aux!$B$27:$F$27</definedName>
    <definedName function="false" hidden="false" name="__123Graph_XGraph12" vbProcedure="false">[2]aux!$B$29:$F$29</definedName>
    <definedName function="false" hidden="false" name="__123Graph_XGraph2" vbProcedure="false">[1]A!$A$4:$A$8</definedName>
    <definedName function="false" hidden="false" name="__123Graph_XGraph3" vbProcedure="false">[1]A!$A$4:$A$8</definedName>
    <definedName function="false" hidden="false" name="__123Graph_XGraph4" vbProcedure="false">[1]A!$A$4:$A$9</definedName>
    <definedName function="false" hidden="false" name="__123Graph_XGraph5" vbProcedure="false">[1]A!$A$4:$A$9</definedName>
    <definedName function="false" hidden="false" name="__123Graph_XGraph6" vbProcedure="false">[1]A!$A$4:$A$8</definedName>
    <definedName function="false" hidden="false" name="__123Graph_XGraph7" vbProcedure="false">[1]A!$B$3:$E$3</definedName>
    <definedName function="false" hidden="false" name="__123Graph_XGraph8" vbProcedure="false">[1]A!$B$3:$E$3</definedName>
    <definedName function="false" hidden="false" name="__123Graph_XGraph9" vbProcedure="false">[2]aux!$B$23:$F$23</definedName>
    <definedName function="false" hidden="false" name="__OUT98" vbProcedure="false">{#N/A,#N/A,TRUE,"Serviços"}</definedName>
    <definedName function="false" hidden="false" name="__OUT988888" vbProcedure="false">{#N/A,#N/A,TRUE,"Serviços"}</definedName>
    <definedName function="false" hidden="false" name="__OUT98_1" vbProcedure="false">{#N/A,#N/A,TRUE,"Serviços"}</definedName>
    <definedName function="false" hidden="false" name="___OUT98" vbProcedure="false">{#N/A,#N/A,TRUE,"Serviços"}</definedName>
    <definedName function="false" hidden="false" name="___OUT98_1" vbProcedure="false">{#N/A,#N/A,TRUE,"Serviços"}</definedName>
    <definedName function="false" hidden="false" name="____OUT98" vbProcedure="false">{#N/A,#N/A,TRUE,"Serviços"}</definedName>
    <definedName function="false" hidden="false" name="____OUT98_1" vbProcedure="false">{#N/A,#N/A,TRUE,"Serviços"}</definedName>
    <definedName function="false" hidden="false" name="____OUTTT98" vbProcedure="false">{#N/A,#N/A,TRUE,"Serviços"}</definedName>
    <definedName function="false" hidden="false" name="_____OUT98" vbProcedure="false">{#N/A,#N/A,TRUE,"Serviços"}</definedName>
    <definedName function="false" hidden="false" name="_____OUTTT988" vbProcedure="false">{#N/A,#N/A,TRUE,"Serviços"}</definedName>
    <definedName function="false" hidden="false" name="______OUT98" vbProcedure="false">{#N/A,#N/A,TRUE,"Serviços"}</definedName>
    <definedName function="false" hidden="false" name="______OUT98_1" vbProcedure="false">{#N/A,#N/A,TRUE,"Serviços"}</definedName>
    <definedName function="false" hidden="false" name="______OUTT98888" vbProcedure="false">{#N/A,#N/A,TRUE,"Serviços"}</definedName>
    <definedName function="false" hidden="false" name="_______OUT98" vbProcedure="false">{#N/A,#N/A,TRUE,"Serviços"}</definedName>
    <definedName function="false" hidden="false" name="_______OUT9888" vbProcedure="false">{#N/A,#N/A,TRUE,"Serviços"}</definedName>
    <definedName function="false" hidden="false" name="________OUT98" vbProcedure="false">{#N/A,#N/A,TRUE,"Serviços"}</definedName>
    <definedName function="false" hidden="false" name="________OUT98_1" vbProcedure="false">{#N/A,#N/A,TRUE,"Serviços"}</definedName>
    <definedName function="false" hidden="false" name="________OUTTT98" vbProcedure="false">{#N/A,#N/A,TRUE,"Serviços"}</definedName>
    <definedName function="false" hidden="false" name="_________OUT98" vbProcedure="false">{#N/A,#N/A,TRUE,"Serviços"}</definedName>
    <definedName function="false" hidden="false" name="_________OUTT98" vbProcedure="false">{#N/A,#N/A,TRUE,"Serviços"}</definedName>
    <definedName function="false" hidden="false" name="_________OUTT988" vbProcedure="false">{#N/A,#N/A,TRUE,"Serviços"}</definedName>
    <definedName function="false" hidden="false" name="__________OUT98" vbProcedure="false">{#N/A,#N/A,TRUE,"Serviços"}</definedName>
    <definedName function="false" hidden="false" name="__________OUT98_1" vbProcedure="false">{#N/A,#N/A,TRUE,"Serviços"}</definedName>
    <definedName function="false" hidden="false" name="___________copiado" vbProcedure="false">{#N/A,#N/A,TRUE,"Serviços"}</definedName>
    <definedName function="false" hidden="false" name="___________OUT98" vbProcedure="false">{#N/A,#N/A,TRUE,"Serviços"}</definedName>
    <definedName function="false" hidden="false" name="___________OUT988" vbProcedure="false">{#N/A,#N/A,TRUE,"Serviços"}</definedName>
    <definedName function="false" hidden="false" name="___________OUT9888" vbProcedure="false">{#N/A,#N/A,TRUE,"Serviços"}</definedName>
    <definedName function="false" hidden="false" name="____________OUT98" vbProcedure="false">{#N/A,#N/A,TRUE,"Serviços"}</definedName>
    <definedName function="false" hidden="false" name="____________OUT988" vbProcedure="false">{#N/A,#N/A,TRUE,"Serviços"}</definedName>
    <definedName function="false" hidden="false" name="____________OUT98_1" vbProcedure="false">{#N/A,#N/A,TRUE,"Serviços"}</definedName>
    <definedName function="false" hidden="false" name="_____________OUT98" vbProcedure="false">{#N/A,#N/A,TRUE,"Serviços"}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<sst xmlns="http://schemas.openxmlformats.org/spreadsheetml/2006/main" count="6401" uniqueCount="1542">
  <si>
    <t xml:space="preserve">OBRA</t>
  </si>
  <si>
    <t xml:space="preserve">BANCOS</t>
  </si>
  <si>
    <t xml:space="preserve">B.D.I.</t>
  </si>
  <si>
    <t xml:space="preserve">ENCARGOS SOCIAIS</t>
  </si>
  <si>
    <t xml:space="preserve">OBRAS E SERVIÇOS DE PAVIMENTAÇÃO E DRENAGEM DA RUA RITA LEÃO DE MELO E RUA JÚLIO RAFAEL NO BAIRRO CANAFÍSTULA, EM ARAPIRACA/AL.</t>
  </si>
  <si>
    <t xml:space="preserve">SINAPI - 03/2025 - ALAGOAS
SICRO3 - 01/2025 - ALAGOAS
ORSE - 01/2025 - SERGIPE</t>
  </si>
  <si>
    <t xml:space="preserve">NÃO DESONERADO: 
HORISTA: 114,41%
MENSALISTA: 70,12%</t>
  </si>
  <si>
    <t xml:space="preserve">PLANILHA ORÇAMENTÁRIA RESUMIDA</t>
  </si>
  <si>
    <t xml:space="preserve">ITEM</t>
  </si>
  <si>
    <t xml:space="preserve">DESCRIÇÃO</t>
  </si>
  <si>
    <t xml:space="preserve">TOTAL</t>
  </si>
  <si>
    <t xml:space="preserve">PESO (%)</t>
  </si>
  <si>
    <t xml:space="preserve"> 1 </t>
  </si>
  <si>
    <t xml:space="preserve">CONTRATO DE REPASSE: 947612/2023 - RUA RITA LEÃO DE MELO E RUA JÚLIO RAFAEL</t>
  </si>
  <si>
    <t xml:space="preserve">ADMINISTRAÇÃO LOCAL</t>
  </si>
  <si>
    <t xml:space="preserve"> 1.1 </t>
  </si>
  <si>
    <t xml:space="preserve">SERVIÇOS PRELIMINARES</t>
  </si>
  <si>
    <t xml:space="preserve"> 1.2 </t>
  </si>
  <si>
    <t xml:space="preserve"> 1.3 </t>
  </si>
  <si>
    <t xml:space="preserve">TERRAPLANAGEM</t>
  </si>
  <si>
    <t xml:space="preserve"> 1.4 </t>
  </si>
  <si>
    <t xml:space="preserve">DRENAGEM DE ÁGUAS PLUVIAIS</t>
  </si>
  <si>
    <t xml:space="preserve"> 1.5 </t>
  </si>
  <si>
    <t xml:space="preserve">PAVIMENTAÇÃO EM ASFALTO</t>
  </si>
  <si>
    <t xml:space="preserve"> 1.6 </t>
  </si>
  <si>
    <t xml:space="preserve">PASSEIO</t>
  </si>
  <si>
    <t xml:space="preserve"> 1.7 </t>
  </si>
  <si>
    <t xml:space="preserve">SINALIZAÇÃO</t>
  </si>
  <si>
    <t xml:space="preserve"> 2 </t>
  </si>
  <si>
    <t xml:space="preserve">CONTRATO DE REPASSE: 964448/2024 -  COMPLEMENTO RUA RITA LEÃO DE MELO</t>
  </si>
  <si>
    <t xml:space="preserve"> 2.1 </t>
  </si>
  <si>
    <t xml:space="preserve"> 2.2 </t>
  </si>
  <si>
    <t xml:space="preserve"> 2.3 </t>
  </si>
  <si>
    <t xml:space="preserve"> 2.4 </t>
  </si>
  <si>
    <t xml:space="preserve"> 2.5 </t>
  </si>
  <si>
    <t xml:space="preserve"> 2.6 </t>
  </si>
  <si>
    <t xml:space="preserve"> 2.7 </t>
  </si>
  <si>
    <t xml:space="preserve">TOTAL SEM BDI</t>
  </si>
  <si>
    <t xml:space="preserve">TOTAL DO BDI</t>
  </si>
  <si>
    <t xml:space="preserve">TOTAL GERAL</t>
  </si>
  <si>
    <t xml:space="preserve">24,23%</t>
  </si>
  <si>
    <t xml:space="preserve">ORÇAMENTO SINTÉTICO</t>
  </si>
  <si>
    <t xml:space="preserve">CÓDIGO</t>
  </si>
  <si>
    <t xml:space="preserve">BANCO</t>
  </si>
  <si>
    <t xml:space="preserve">UND</t>
  </si>
  <si>
    <t xml:space="preserve">QUANT.</t>
  </si>
  <si>
    <t xml:space="preserve">VALOR UNIT</t>
  </si>
  <si>
    <t xml:space="preserve">VALOR UNIT COM BDI</t>
  </si>
  <si>
    <t xml:space="preserve">  </t>
  </si>
  <si>
    <t xml:space="preserve">1.1 </t>
  </si>
  <si>
    <t xml:space="preserve">1.1.1 </t>
  </si>
  <si>
    <t xml:space="preserve">CV04 </t>
  </si>
  <si>
    <t xml:space="preserve">PRÓPRIO</t>
  </si>
  <si>
    <t xml:space="preserve">ADMINISTRAÇÃO LOCAL - JOTA PINTO</t>
  </si>
  <si>
    <t xml:space="preserve">MÊS</t>
  </si>
  <si>
    <t xml:space="preserve">1.2 </t>
  </si>
  <si>
    <t xml:space="preserve">1.2.1 </t>
  </si>
  <si>
    <t xml:space="preserve">SINAPI</t>
  </si>
  <si>
    <t xml:space="preserve">LOCACAO DE CONTAINER 2,30 X 6,00 M, ALT. 2,50 M, COM 1 SANITARIO, PARA ESCRITORIO, COMPLETO, SEM DIVISORIAS INTERNAS (NAO INCLUI MOBILIZACAO/DESMOBILIZACAO)</t>
  </si>
  <si>
    <t xml:space="preserve">MES</t>
  </si>
  <si>
    <t xml:space="preserve">1.2.2 </t>
  </si>
  <si>
    <t xml:space="preserve">LOCACAO DE CONTAINER 2,30 X 4,30 M, ALT. 2,50 M, P/ SANITARIO, C/ 5 BACIAS, 1 LAVATORIO E 4 MICTORIOS (NAO INCLUI MOBILIZACAO/DESMOBILIZACAO)</t>
  </si>
  <si>
    <t xml:space="preserve">1.2.3 </t>
  </si>
  <si>
    <t xml:space="preserve">FORNECIMENTO E INSTALAÇÃO DE PLACA DE OBRA COM CHAPA GALVANIZADA E ESTRUTURA DE MADEIRA. AF_03/2022_PS</t>
  </si>
  <si>
    <t xml:space="preserve">M²</t>
  </si>
  <si>
    <t xml:space="preserve">1.3 </t>
  </si>
  <si>
    <t xml:space="preserve">1.3.1 </t>
  </si>
  <si>
    <t xml:space="preserve">ORSE</t>
  </si>
  <si>
    <t xml:space="preserve">LOCAÇÃO DE SERVIÇOS DE PAVIMENTAÇÃO</t>
  </si>
  <si>
    <t xml:space="preserve">1.3.2 </t>
  </si>
  <si>
    <t xml:space="preserve">ESCAVAÇÃO HORIZONTAL EM SOLO DE 1A CATEGORIA COM TRATOR DE ESTEIRAS (100HP/LÂMINA: 2,19M3). AF_07/2020</t>
  </si>
  <si>
    <t xml:space="preserve">M³</t>
  </si>
  <si>
    <t xml:space="preserve">1.3.3 </t>
  </si>
  <si>
    <t xml:space="preserve">ESPALHAMENTO DE MATERIAL COM TRATOR DE ESTEIRAS. AF_09/2024</t>
  </si>
  <si>
    <t xml:space="preserve">1.3.4 </t>
  </si>
  <si>
    <t xml:space="preserve">SICRO3</t>
  </si>
  <si>
    <t xml:space="preserve">COMPACTAÇÃO DE ATERROS A 100% DO PROCTOR NORMAL</t>
  </si>
  <si>
    <t xml:space="preserve">1.3.5 </t>
  </si>
  <si>
    <t xml:space="preserve">CARGA, MANOBRA E DESCARGA DE SOLOS E MATERIAIS GRANULARES EM CAMINHÃO BASCULANTE 14 M³ - CARGA COM PÁ CARREGADEIRA (CAÇAMBA DE 1,7 A 2,8 M³ / 128 HP) E DESCARGA LIVRE (UNIDADE: M3). AF_07/2020</t>
  </si>
  <si>
    <t xml:space="preserve">1.3.6 </t>
  </si>
  <si>
    <t xml:space="preserve">TRANSPORTE COM CAMINHÃO BASCULANTE DE 14 M³, EM VIA URBANA PAVIMENTADA, DMT ATÉ 30 KM (UNIDADE: M3XKM). AF_07/2020</t>
  </si>
  <si>
    <t xml:space="preserve">M3XKM</t>
  </si>
  <si>
    <t xml:space="preserve">1.3.7 </t>
  </si>
  <si>
    <t xml:space="preserve">1.4 </t>
  </si>
  <si>
    <t xml:space="preserve">1.4.1 </t>
  </si>
  <si>
    <t xml:space="preserve">CV03 </t>
  </si>
  <si>
    <t xml:space="preserve">BIGODES DE ESCOAMENTO PARA DRENAGEM DE SUPERFICIAL DE ÁGUAS PLUVIAIS EM MEIO FIO E LASTRO DE CONCRETO DE 10CM COM 1M DE COMPRIMENTO POR 1M DE LARGURA</t>
  </si>
  <si>
    <t xml:space="preserve">UN</t>
  </si>
  <si>
    <t xml:space="preserve">1.5 </t>
  </si>
  <si>
    <t xml:space="preserve">1.5.1 </t>
  </si>
  <si>
    <t xml:space="preserve">REGULARIZAÇÃO E COMPACTAÇÃO DE SUBLEITO DE SOLO PREDOMINANTEMENTE ARGILOSO, PARA OBRAS DE CONSTRUÇÃO DE PAVIMENTOS. AF_09/2024</t>
  </si>
  <si>
    <t xml:space="preserve">1.5.2 </t>
  </si>
  <si>
    <t xml:space="preserve">CONSTRUÇÃO DE BASE E SUB-BASE PARA PAVIMENTAÇÃO DE BRITA GRADUADA SIMPLES, COM ESPESSURA DE 15 CM - EXCLUSIVE CARGA E TRANSPORTE. AF_09/2024</t>
  </si>
  <si>
    <t xml:space="preserve">1.5.3 </t>
  </si>
  <si>
    <t xml:space="preserve">1.5.4 </t>
  </si>
  <si>
    <t xml:space="preserve">1.5.5 </t>
  </si>
  <si>
    <t xml:space="preserve">MATERIAL PARA SUB-BASE, CBR&gt;20, ADQUIRIDO SOLTO NA JAZIDA, INCLUSIVE CARGA, EXCLUSIVE TRANSPORTE</t>
  </si>
  <si>
    <t xml:space="preserve">1.5.6 </t>
  </si>
  <si>
    <t xml:space="preserve">CONSTRUÇÃO DE BASE E SUB-BASE PARA PAVIMENTAÇÃO DE SOLO ESTABILIZADO GRANULOMETRICAMENTE SEM MISTURA DE SOLOS - EXCLUSIVE SOLO, ESCAVAÇÃO, CARGA E TRANSPORTE. AF_09/2024</t>
  </si>
  <si>
    <t xml:space="preserve">1.5.7 </t>
  </si>
  <si>
    <t xml:space="preserve">ASF - 01 </t>
  </si>
  <si>
    <t xml:space="preserve">EXECUCAO DE IMPRIMAÇÃO COM ASFALTO DILUIDO CM-30. [SINAPI 96401] - MAR/25</t>
  </si>
  <si>
    <t xml:space="preserve">1.5.8 </t>
  </si>
  <si>
    <t xml:space="preserve">ASF - 02 </t>
  </si>
  <si>
    <t xml:space="preserve">PINTURA DE LIGACAO COM EMULSAO RR-2C. [SINAPI 72942] - MAR/25</t>
  </si>
  <si>
    <t xml:space="preserve">1.5.9 </t>
  </si>
  <si>
    <t xml:space="preserve">1.5.10 </t>
  </si>
  <si>
    <t xml:space="preserve">EXECUÇÃO DE PAVIMENTO COM APLICAÇÃO DE CONCRETO ASFÁLTICO, CAMADA DE ROLAMENTO - EXCLUSIVE CARGA E TRANSPORTE. AF_11/2019</t>
  </si>
  <si>
    <t xml:space="preserve">1.5.11 </t>
  </si>
  <si>
    <t xml:space="preserve">1.5.12 </t>
  </si>
  <si>
    <t xml:space="preserve">ASSENTAMENTO DE GUIA (MEIO-FIO) EM TRECHO RETO, CONFECCIONADA EM CONCRETO PRÉ-FABRICADO, DIMENSÕES 100X15X13X30 CM (COMPRIMENTO X BASE INFERIOR X BASE SUPERIOR X ALTURA). AF_01/2024</t>
  </si>
  <si>
    <t xml:space="preserve">M</t>
  </si>
  <si>
    <t xml:space="preserve">1.5.13 </t>
  </si>
  <si>
    <t xml:space="preserve">EXECUÇÃO DE SARJETA DE CONCRETO USINADO, MOLDADA IN LOCO EM TRECHO RETO, 30 CM BASE X 10 CM ALTURA. AF_01/2024</t>
  </si>
  <si>
    <t xml:space="preserve">1.6 </t>
  </si>
  <si>
    <t xml:space="preserve">1.6.1 </t>
  </si>
  <si>
    <t xml:space="preserve">APLICAÇÃO DE LONA PLÁSTICA PARA EXECUÇÃO DE PAVIMENTOS DE CONCRETO. AF_04/2022</t>
  </si>
  <si>
    <t xml:space="preserve">1.6.2 </t>
  </si>
  <si>
    <t xml:space="preserve">EXECUÇÃO DE PASSEIO (CALÇADA) OU PISO DE CONCRETO COM CONCRETO MOLDADO IN LOCO, USINADO C20, ACABAMENTO CONVENCIONAL, NÃO ARMADO. AF_08/2022</t>
  </si>
  <si>
    <t xml:space="preserve">1.7 </t>
  </si>
  <si>
    <t xml:space="preserve">1.7.1 </t>
  </si>
  <si>
    <t xml:space="preserve">PLACA DE REGULAMENTAÇÃO EM AÇO D = 0,60 M - PELÍCULA RETRORREFLETIVA TIPO I + SI - FORNECIMENTO E IMPLANTAÇÃO</t>
  </si>
  <si>
    <t xml:space="preserve">1.7.2 </t>
  </si>
  <si>
    <t xml:space="preserve">PLACA DE REGULAMENTAÇÃO EM AÇO, R1 LADO 0,248 M - PELÍCULA RETRORREFLETIVA TIPO I + SI - FORNECIMENTO E IMPLANTAÇÃO</t>
  </si>
  <si>
    <t xml:space="preserve">1.7.3 </t>
  </si>
  <si>
    <t xml:space="preserve">SUPORTE METÁLICO GALVANIZADO PARA PLACA DE REGULAMENTAÇÃO - R1 - LADO DE 0,248 M - FORNECIMENTO E IMPLANTAÇÃO</t>
  </si>
  <si>
    <t xml:space="preserve">1.7.4 </t>
  </si>
  <si>
    <t xml:space="preserve">PINTURA DE FAIXA COM TERMOPLÁSTICO POR ASPERSÃO - ESPESSURA DE 1,5 MM</t>
  </si>
  <si>
    <t xml:space="preserve">1.7.5 </t>
  </si>
  <si>
    <t xml:space="preserve">TACHA REFLETIVA EM PLÁSTICO INJETADO - BIDIRECIONAL TIPO I - COM UM PINO - FORNECIMENTO E COLOCAÇÃO</t>
  </si>
  <si>
    <t xml:space="preserve">1.7.6 </t>
  </si>
  <si>
    <t xml:space="preserve">PLACA DE ACO ESMALTADA PARA IDENTIFICACAO DE RUA, *45 CM X 20* CM</t>
  </si>
  <si>
    <t xml:space="preserve">2.1 </t>
  </si>
  <si>
    <t xml:space="preserve">2.1.1 </t>
  </si>
  <si>
    <t xml:space="preserve">2.2 </t>
  </si>
  <si>
    <t xml:space="preserve">2.2.1 </t>
  </si>
  <si>
    <t xml:space="preserve">2.2.2 </t>
  </si>
  <si>
    <t xml:space="preserve">2.2.3 </t>
  </si>
  <si>
    <t xml:space="preserve">2.3 </t>
  </si>
  <si>
    <t xml:space="preserve">2.3.1 </t>
  </si>
  <si>
    <t xml:space="preserve">2.3.2 </t>
  </si>
  <si>
    <t xml:space="preserve">2.3.3 </t>
  </si>
  <si>
    <t xml:space="preserve">2.3.4 </t>
  </si>
  <si>
    <t xml:space="preserve">2.3.5 </t>
  </si>
  <si>
    <t xml:space="preserve">2.3.6 </t>
  </si>
  <si>
    <t xml:space="preserve">2.3.7 </t>
  </si>
  <si>
    <t xml:space="preserve">2.4 </t>
  </si>
  <si>
    <t xml:space="preserve">2.4.1 </t>
  </si>
  <si>
    <t xml:space="preserve">2.5 </t>
  </si>
  <si>
    <t xml:space="preserve">2.5.1 </t>
  </si>
  <si>
    <t xml:space="preserve">2.5.2 </t>
  </si>
  <si>
    <t xml:space="preserve">2.5.3 </t>
  </si>
  <si>
    <t xml:space="preserve">2.5.4 </t>
  </si>
  <si>
    <t xml:space="preserve">2.5.5 </t>
  </si>
  <si>
    <t xml:space="preserve">2.5.6 </t>
  </si>
  <si>
    <t xml:space="preserve">2.5.7 </t>
  </si>
  <si>
    <t xml:space="preserve">2.5.8 </t>
  </si>
  <si>
    <t xml:space="preserve">2.5.9 </t>
  </si>
  <si>
    <t xml:space="preserve">2.5.10 </t>
  </si>
  <si>
    <t xml:space="preserve">2.5.11 </t>
  </si>
  <si>
    <t xml:space="preserve">2.5.12 </t>
  </si>
  <si>
    <t xml:space="preserve">2.5.13 </t>
  </si>
  <si>
    <t xml:space="preserve">2.6 </t>
  </si>
  <si>
    <t xml:space="preserve">2.6.1 </t>
  </si>
  <si>
    <t xml:space="preserve">2.6.2 </t>
  </si>
  <si>
    <t xml:space="preserve">2.7 </t>
  </si>
  <si>
    <t xml:space="preserve">2.7.1 </t>
  </si>
  <si>
    <t xml:space="preserve">2.7.2 </t>
  </si>
  <si>
    <t xml:space="preserve">2.7.3 </t>
  </si>
  <si>
    <t xml:space="preserve">2.7.4 </t>
  </si>
  <si>
    <t xml:space="preserve">PLANILHA ORÇAMENTÁRIA ANALÍTICA</t>
  </si>
  <si>
    <t xml:space="preserve"> 1.1.1 </t>
  </si>
  <si>
    <t xml:space="preserve">Código</t>
  </si>
  <si>
    <t xml:space="preserve">Banco</t>
  </si>
  <si>
    <t xml:space="preserve">Descrição</t>
  </si>
  <si>
    <t xml:space="preserve">Tipo</t>
  </si>
  <si>
    <t xml:space="preserve">Und</t>
  </si>
  <si>
    <t xml:space="preserve">Quant.</t>
  </si>
  <si>
    <t xml:space="preserve">Valor Unit</t>
  </si>
  <si>
    <t xml:space="preserve">Total</t>
  </si>
  <si>
    <t xml:space="preserve">Composição</t>
  </si>
  <si>
    <t xml:space="preserve"> CV04 </t>
  </si>
  <si>
    <t xml:space="preserve">Próprio</t>
  </si>
  <si>
    <t xml:space="preserve">ASTU - ASSENTAMENTO DE TUBOS E PECAS</t>
  </si>
  <si>
    <t xml:space="preserve">Composição Auxiliar</t>
  </si>
  <si>
    <t xml:space="preserve"> 90780 </t>
  </si>
  <si>
    <t xml:space="preserve">MESTRE DE OBRAS COM ENCARGOS COMPLEMENTARES</t>
  </si>
  <si>
    <t xml:space="preserve">SEDI - SERVIÇOS DIVERSOS</t>
  </si>
  <si>
    <t xml:space="preserve">H</t>
  </si>
  <si>
    <t xml:space="preserve"> 90777 </t>
  </si>
  <si>
    <t xml:space="preserve">ENGENHEIRO CIVIL DE OBRA JUNIOR COM ENCARGOS COMPLEMENTARES</t>
  </si>
  <si>
    <t xml:space="preserve">MO sem LS =&gt;</t>
  </si>
  <si>
    <t xml:space="preserve">LS =&gt;</t>
  </si>
  <si>
    <t xml:space="preserve">MO com LS =&gt;</t>
  </si>
  <si>
    <t xml:space="preserve">Valor do BDI =&gt;</t>
  </si>
  <si>
    <t xml:space="preserve">Valor com BDI =&gt;</t>
  </si>
  <si>
    <t xml:space="preserve">Quant. =&gt;</t>
  </si>
  <si>
    <t xml:space="preserve">4,00</t>
  </si>
  <si>
    <t xml:space="preserve">Preço Total =&gt;</t>
  </si>
  <si>
    <t xml:space="preserve">Insumo</t>
  </si>
  <si>
    <t xml:space="preserve"> 00010775 </t>
  </si>
  <si>
    <t xml:space="preserve">Equipamento</t>
  </si>
  <si>
    <t xml:space="preserve"> 00010779 </t>
  </si>
  <si>
    <t xml:space="preserve"> 1.2.3 </t>
  </si>
  <si>
    <t xml:space="preserve"> 103689 </t>
  </si>
  <si>
    <t xml:space="preserve">PAVI - PAVIMENTAÇÃO</t>
  </si>
  <si>
    <t xml:space="preserve">m²</t>
  </si>
  <si>
    <t xml:space="preserve"> 88262 </t>
  </si>
  <si>
    <t xml:space="preserve">CARPINTEIRO DE FORMAS COM ENCARGOS COMPLEMENTARES</t>
  </si>
  <si>
    <t xml:space="preserve"> 88316 </t>
  </si>
  <si>
    <t xml:space="preserve">SERVENTE COM ENCARGOS COMPLEMENTARES</t>
  </si>
  <si>
    <t xml:space="preserve"> 102234 </t>
  </si>
  <si>
    <t xml:space="preserve">PINTURA IMUNIZANTE PARA MADEIRA, 2 DEMÃOS. AF_01/2021</t>
  </si>
  <si>
    <t xml:space="preserve">PINT - PINTURAS</t>
  </si>
  <si>
    <t xml:space="preserve"> 00005069 </t>
  </si>
  <si>
    <t xml:space="preserve">PREGO DE ACO POLIDO COM CABECA 17 X 27 (2 1/2 X 11)</t>
  </si>
  <si>
    <t xml:space="preserve">Material</t>
  </si>
  <si>
    <t xml:space="preserve">KG</t>
  </si>
  <si>
    <t xml:space="preserve"> 00005065 </t>
  </si>
  <si>
    <t xml:space="preserve">PREGO DE ACO POLIDO COM CABECA 10 X 10 (7/8 X 17)</t>
  </si>
  <si>
    <t xml:space="preserve"> 00004509 </t>
  </si>
  <si>
    <t xml:space="preserve">SARRAFO *2,5 X 10* CM EM PINUS, MISTA OU EQUIVALENTE DA REGIAO - BRUTA</t>
  </si>
  <si>
    <t xml:space="preserve"> 00004813 </t>
  </si>
  <si>
    <t xml:space="preserve">PLACA DE OBRA (PARA CONSTRUCAO CIVIL) EM CHAPA GALVANIZADA *N. 22*, ADESIVADA, DE *2,4 X 1,2* M (SEM POSTES PARA FIXACAO)</t>
  </si>
  <si>
    <t xml:space="preserve">6,00</t>
  </si>
  <si>
    <t xml:space="preserve"> 1.3.1 </t>
  </si>
  <si>
    <t xml:space="preserve"> 2605 </t>
  </si>
  <si>
    <t xml:space="preserve">Locação de serviços de pavimentação</t>
  </si>
  <si>
    <t xml:space="preserve">Pavimentação em Paralepípedo ou com Peças Pré-moldadas de Concreto</t>
  </si>
  <si>
    <t xml:space="preserve">Item</t>
  </si>
  <si>
    <t xml:space="preserve"> 48 </t>
  </si>
  <si>
    <t xml:space="preserve">Auxiliar topografia - SICRO</t>
  </si>
  <si>
    <t xml:space="preserve">Mão de Obra</t>
  </si>
  <si>
    <t xml:space="preserve">h</t>
  </si>
  <si>
    <t xml:space="preserve">21,66</t>
  </si>
  <si>
    <t xml:space="preserve">0,77</t>
  </si>
  <si>
    <t xml:space="preserve"> 70 </t>
  </si>
  <si>
    <t xml:space="preserve">Topógrafo - SICRO</t>
  </si>
  <si>
    <t xml:space="preserve">36,76</t>
  </si>
  <si>
    <t xml:space="preserve">0,66</t>
  </si>
  <si>
    <t xml:space="preserve">Detalhamento de Cálculo ORSE</t>
  </si>
  <si>
    <t xml:space="preserve">8.887,44</t>
  </si>
  <si>
    <t xml:space="preserve"> 1.3.2 </t>
  </si>
  <si>
    <t xml:space="preserve"> 101114 </t>
  </si>
  <si>
    <t xml:space="preserve">MOVT - MOVIMENTO DE TERRA</t>
  </si>
  <si>
    <t xml:space="preserve">m³</t>
  </si>
  <si>
    <t xml:space="preserve"> 89031 </t>
  </si>
  <si>
    <t xml:space="preserve">TRATOR DE ESTEIRAS, POTÊNCIA 100 HP, PESO OPERACIONAL 9,4 T, COM LÂMINA 2,19 M3 - CHI DIURNO. AF_06/2014</t>
  </si>
  <si>
    <t xml:space="preserve">CHOR - CUSTOS HORÁRIOS DE MÁQUINAS E EQUIPAMENTOS</t>
  </si>
  <si>
    <t xml:space="preserve">CHI</t>
  </si>
  <si>
    <t xml:space="preserve"> 89032 </t>
  </si>
  <si>
    <t xml:space="preserve">TRATOR DE ESTEIRAS, POTÊNCIA 100 HP, PESO OPERACIONAL 9,4 T, COM LÂMINA 2,19 M3 - CHP DIURNO. AF_06/2014</t>
  </si>
  <si>
    <t xml:space="preserve">CHP</t>
  </si>
  <si>
    <t xml:space="preserve">2.639,16</t>
  </si>
  <si>
    <t xml:space="preserve"> 1.3.3 </t>
  </si>
  <si>
    <t xml:space="preserve"> 100574 </t>
  </si>
  <si>
    <t xml:space="preserve"> 5851 </t>
  </si>
  <si>
    <t xml:space="preserve">TRATOR DE ESTEIRAS, POTÊNCIA 150 HP, PESO OPERACIONAL 16,7 T, COM RODA MOTRIZ ELEVADA E LÂMINA 3,18 M3 - CHP DIURNO. AF_06/2014</t>
  </si>
  <si>
    <t xml:space="preserve"> 5853 </t>
  </si>
  <si>
    <t xml:space="preserve">TRATOR DE ESTEIRAS, POTÊNCIA 150 HP, PESO OPERACIONAL 16,7 T, COM RODA MOTRIZ ELEVADA E LÂMINA 3,18 M3 - CHI DIURNO. AF_06/2014</t>
  </si>
  <si>
    <t xml:space="preserve">923,94</t>
  </si>
  <si>
    <t xml:space="preserve"> 1.3.4 </t>
  </si>
  <si>
    <t xml:space="preserve"> 5502978 </t>
  </si>
  <si>
    <t xml:space="preserve">Compactação de aterros a 100% do Proctor normal</t>
  </si>
  <si>
    <t xml:space="preserve">A</t>
  </si>
  <si>
    <t xml:space="preserve">Equipamentos</t>
  </si>
  <si>
    <t xml:space="preserve">Quantidade</t>
  </si>
  <si>
    <t xml:space="preserve">Utilização</t>
  </si>
  <si>
    <t xml:space="preserve">Custo Horário</t>
  </si>
  <si>
    <t xml:space="preserve">Custo Horário Total</t>
  </si>
  <si>
    <t xml:space="preserve">Operativa</t>
  </si>
  <si>
    <t xml:space="preserve">Improdutiva</t>
  </si>
  <si>
    <t xml:space="preserve"> E9571 </t>
  </si>
  <si>
    <t xml:space="preserve">Caminhão tanque com capacidade de 10.000 l - 188 kW</t>
  </si>
  <si>
    <t xml:space="preserve"> E9518 </t>
  </si>
  <si>
    <t xml:space="preserve">Grade de 24 discos rebocável de D = 60 cm (24")</t>
  </si>
  <si>
    <t xml:space="preserve"> E9524 </t>
  </si>
  <si>
    <t xml:space="preserve">Motoniveladora - 93 kW</t>
  </si>
  <si>
    <t xml:space="preserve"> E9685 </t>
  </si>
  <si>
    <t xml:space="preserve">Rolo compactador pé de carneiro vibratório autopropelido por pneus de 11,6 t - 82 kW</t>
  </si>
  <si>
    <t xml:space="preserve"> E9577 </t>
  </si>
  <si>
    <t xml:space="preserve">Trator agrícola sobre pneus - 77 kW</t>
  </si>
  <si>
    <t xml:space="preserve">Custo horário total de equipamentos</t>
  </si>
  <si>
    <t xml:space="preserve">B</t>
  </si>
  <si>
    <t xml:space="preserve"> P9824 </t>
  </si>
  <si>
    <t xml:space="preserve">Servente</t>
  </si>
  <si>
    <t xml:space="preserve">20,7294</t>
  </si>
  <si>
    <t xml:space="preserve">Adicional de Mão de obra (%)</t>
  </si>
  <si>
    <t xml:space="preserve">Custo horário total de mão de obra</t>
  </si>
  <si>
    <t xml:space="preserve">Custo horário total de execução</t>
  </si>
  <si>
    <t xml:space="preserve">Produção de equipe</t>
  </si>
  <si>
    <t xml:space="preserve">Custo unitário de execução</t>
  </si>
  <si>
    <t xml:space="preserve">Custo do FIC</t>
  </si>
  <si>
    <t xml:space="preserve">Custo do FIT</t>
  </si>
  <si>
    <t xml:space="preserve">739,15</t>
  </si>
  <si>
    <t xml:space="preserve"> 1.3.5 </t>
  </si>
  <si>
    <t xml:space="preserve"> 100975 </t>
  </si>
  <si>
    <t xml:space="preserve">TRAN - TRANSPORTES, CARGAS E DESCARGAS</t>
  </si>
  <si>
    <t xml:space="preserve"> 89877 </t>
  </si>
  <si>
    <t xml:space="preserve">CAMINHÃO BASCULANTE 14 M3, COM CAVALO MECÂNICO DE CAPACIDADE MÁXIMA DE TRAÇÃO COMBINADO DE 36000 KG, POTÊNCIA 286 CV, INCLUSIVE SEMIREBOQUE COM CAÇAMBA METÁLICA - CHI DIURNO. AF_12/2014</t>
  </si>
  <si>
    <t xml:space="preserve"> 5940 </t>
  </si>
  <si>
    <t xml:space="preserve">PÁ CARREGADEIRA SOBRE RODAS, POTÊNCIA LÍQUIDA 128 HP, CAPACIDADE DA CAÇAMBA 1,7 A 2,8 M3, PESO OPERACIONAL 11632 KG - CHP DIURNO. AF_06/2014</t>
  </si>
  <si>
    <t xml:space="preserve"> 89876 </t>
  </si>
  <si>
    <t xml:space="preserve">CAMINHÃO BASCULANTE 14 M3, COM CAVALO MECÂNICO DE CAPACIDADE MÁXIMA DE TRAÇÃO COMBINADO DE 36000 KG, POTÊNCIA 286 CV, INCLUSIVE SEMIREBOQUE COM CAÇAMBA METÁLICA - CHP DIURNO. AF_12/2014</t>
  </si>
  <si>
    <t xml:space="preserve"> 5942 </t>
  </si>
  <si>
    <t xml:space="preserve">PÁ CARREGADEIRA SOBRE RODAS, POTÊNCIA LÍQUIDA 128 HP, CAPACIDADE DA CAÇAMBA 1,7 A 2,8 M3, PESO OPERACIONAL 11632 KG - CHI DIURNO. AF_06/2014</t>
  </si>
  <si>
    <t xml:space="preserve">2.375,01</t>
  </si>
  <si>
    <t xml:space="preserve"> 1.3.6 </t>
  </si>
  <si>
    <t xml:space="preserve"> 95876 </t>
  </si>
  <si>
    <t xml:space="preserve">49.637,71</t>
  </si>
  <si>
    <t xml:space="preserve"> 1.3.7 </t>
  </si>
  <si>
    <t xml:space="preserve"> 1.4.1 </t>
  </si>
  <si>
    <t xml:space="preserve"> CV03 </t>
  </si>
  <si>
    <t xml:space="preserve">Bigodes de escoamento para drenagem de superficial de águas pluviais em meio fio e lastro de concreto de 10cm com 1m de comprimento por 1m de largura</t>
  </si>
  <si>
    <t xml:space="preserve">DROP - DRENAGEM/OBRAS DE CONTENÇÃO / POÇOS DE VISITA E CAIXAS</t>
  </si>
  <si>
    <t xml:space="preserve">un</t>
  </si>
  <si>
    <t xml:space="preserve"> 93358 </t>
  </si>
  <si>
    <t xml:space="preserve">ESCAVAÇÃO MANUAL DE VALA. AF_09/2024</t>
  </si>
  <si>
    <t xml:space="preserve"> 94273 </t>
  </si>
  <si>
    <t xml:space="preserve"> 94990 </t>
  </si>
  <si>
    <t xml:space="preserve">EXECUÇÃO DE PASSEIO (CALÇADA) OU PISO DE CONCRETO COM CONCRETO MOLDADO IN LOCO, FEITO EM OBRA, ACABAMENTO CONVENCIONAL, NÃO ARMADO. AF_08/2022</t>
  </si>
  <si>
    <t xml:space="preserve">PISO - PISOS</t>
  </si>
  <si>
    <t xml:space="preserve"> 1.5.1 </t>
  </si>
  <si>
    <t xml:space="preserve"> 100576 </t>
  </si>
  <si>
    <t xml:space="preserve"> 96463 </t>
  </si>
  <si>
    <t xml:space="preserve">ROLO COMPACTADOR DE PNEUS, ESTÁTICO, PRESSÃO VARIÁVEL, POTÊNCIA 110 HP, PESO SEM/COM LASTRO 10,8/27 T, LARGURA DE ROLAGEM 2,30 M - CHP DIURNO. AF_06/2017</t>
  </si>
  <si>
    <t xml:space="preserve"> 5934 </t>
  </si>
  <si>
    <t xml:space="preserve">MOTONIVELADORA POTÊNCIA BÁSICA LÍQUIDA (PRIMEIRA MARCHA) 125 HP, PESO BRUTO 13032 KG, LARGURA DA LÂMINA DE 3,7 M - CHI DIURNO. AF_06/2014</t>
  </si>
  <si>
    <t xml:space="preserve"> 96464 </t>
  </si>
  <si>
    <t xml:space="preserve">ROLO COMPACTADOR DE PNEUS, ESTÁTICO, PRESSÃO VARIÁVEL, POTÊNCIA 110 HP, PESO SEM/COM LASTRO 10,8/27 T, LARGURA DE ROLAGEM 2,30 M - CHI DIURNO. AF_06/2017</t>
  </si>
  <si>
    <t xml:space="preserve"> 5903 </t>
  </si>
  <si>
    <t xml:space="preserve">CAMINHÃO PIPA 10.000 L TRUCADO, PESO BRUTO TOTAL 23.000 KG, CARGA ÚTIL MÁXIMA 15.935 KG, DISTÂNCIA ENTRE EIXOS 4,8 M, POTÊNCIA 230 CV, INCLUSIVE TANQUE DE AÇO PARA TRANSPORTE DE ÁGUA - CHI DIURNO. AF_06/2014</t>
  </si>
  <si>
    <t xml:space="preserve"> 5901 </t>
  </si>
  <si>
    <t xml:space="preserve">CAMINHÃO PIPA 10.000 L TRUCADO, PESO BRUTO TOTAL 23.000 KG, CARGA ÚTIL MÁXIMA 15.935 KG, DISTÂNCIA ENTRE EIXOS 4,8 M, POTÊNCIA 230 CV, INCLUSIVE TANQUE DE AÇO PARA TRANSPORTE DE ÁGUA - CHP DIURNO. AF_06/2014</t>
  </si>
  <si>
    <t xml:space="preserve"> 5932 </t>
  </si>
  <si>
    <t xml:space="preserve">MOTONIVELADORA POTÊNCIA BÁSICA LÍQUIDA (PRIMEIRA MARCHA) 125 HP, PESO BRUTO 13032 KG, LARGURA DA LÂMINA DE 3,7 M - CHP DIURNO. AF_06/2014</t>
  </si>
  <si>
    <t xml:space="preserve">8.256,96</t>
  </si>
  <si>
    <t xml:space="preserve"> 1.5.2 </t>
  </si>
  <si>
    <t xml:space="preserve"> 96396 </t>
  </si>
  <si>
    <t xml:space="preserve"> 96393 </t>
  </si>
  <si>
    <t xml:space="preserve">USINAGEM DE BRITA GRADUADA SIMPLES. AF_03/2020</t>
  </si>
  <si>
    <t xml:space="preserve"> 5685 </t>
  </si>
  <si>
    <t xml:space="preserve">ROLO COMPACTADOR VIBRATÓRIO DE UM CILINDRO AÇO LISO, POTÊNCIA 80 HP, PESO OPERACIONAL MÁXIMO 8,1 T, IMPACTO DINÂMICO 16,15 / 9,5 T, LARGURA DE TRABALHO 1,68 M - CHI DIURNO. AF_06/2014</t>
  </si>
  <si>
    <t xml:space="preserve"> 5684 </t>
  </si>
  <si>
    <t xml:space="preserve">ROLO COMPACTADOR VIBRATÓRIO DE UM CILINDRO AÇO LISO, POTÊNCIA 80 HP, PESO OPERACIONAL MÁXIMO 8,1 T, IMPACTO DINÂMICO 16,15 / 9,5 T, LARGURA DE TRABALHO 1,68 M - CHP DIURNO. AF_06/2014</t>
  </si>
  <si>
    <t xml:space="preserve">1.333,12</t>
  </si>
  <si>
    <t xml:space="preserve"> 1.5.3 </t>
  </si>
  <si>
    <t xml:space="preserve">1.666,40</t>
  </si>
  <si>
    <t xml:space="preserve"> 1.5.4 </t>
  </si>
  <si>
    <t xml:space="preserve">22.996,32</t>
  </si>
  <si>
    <t xml:space="preserve"> 1.5.5 </t>
  </si>
  <si>
    <t xml:space="preserve"> 11722 </t>
  </si>
  <si>
    <t xml:space="preserve">Material para sub-base, cbr&gt;20,  adquirido solto na jazida, inclusive carga, exclusive transporte</t>
  </si>
  <si>
    <t xml:space="preserve">Execução de Cortes e  Aterros</t>
  </si>
  <si>
    <t xml:space="preserve"> 10923 </t>
  </si>
  <si>
    <t xml:space="preserve">Material para sub-base (adquirido solto na jazida) inclusive limpeza da área,corte e carga (posto na caçamba), exclusive transporte (Ruy - Rita Cacete / São Cristóvão)</t>
  </si>
  <si>
    <t xml:space="preserve">16,00</t>
  </si>
  <si>
    <t xml:space="preserve">2.221,86</t>
  </si>
  <si>
    <t xml:space="preserve"> 1.5.6 </t>
  </si>
  <si>
    <t xml:space="preserve"> 101768 </t>
  </si>
  <si>
    <t xml:space="preserve"> 89035 </t>
  </si>
  <si>
    <t xml:space="preserve">TRATOR DE PNEUS, POTÊNCIA 85 CV, TRAÇÃO 4X4, PESO COM LASTRO DE 4.675 KG - CHP DIURNO. AF_06/2014</t>
  </si>
  <si>
    <t xml:space="preserve"> 5923 </t>
  </si>
  <si>
    <t xml:space="preserve">GRADE DE DISCO REBOCÁVEL COM 20 DISCOS 24" X 6 MM COM PNEUS PARA TRANSPORTE - CHI DIURNO. AF_06/2014</t>
  </si>
  <si>
    <t xml:space="preserve"> 93244 </t>
  </si>
  <si>
    <t xml:space="preserve">ROLO COMPACTADOR VIBRATÓRIO PÉ DE CARNEIRO PARA SOLOS, POTÊNCIA 80 HP, PESO OPERACIONAL SEM/COM LASTRO 7,4 / 8,8 T, LARGURA DE TRABALHO 1,68 M - CHI DIURNO. AF_02/2016</t>
  </si>
  <si>
    <t xml:space="preserve"> 73436 </t>
  </si>
  <si>
    <t xml:space="preserve">ROLO COMPACTADOR VIBRATÓRIO PÉ DE CARNEIRO PARA SOLOS, POTÊNCIA 80 HP, PESO OPERACIONAL SEM/COM LASTRO 7,4 / 8,8 T, LARGURA DE TRABALHO 1,68 M - CHP DIURNO. AF_02/2016</t>
  </si>
  <si>
    <t xml:space="preserve"> 5921 </t>
  </si>
  <si>
    <t xml:space="preserve">GRADE DE DISCO REBOCÁVEL COM 20 DISCOS 24" X 6 MM COM PNEUS PARA TRANSPORTE - CHP DIURNO. AF_06/2014</t>
  </si>
  <si>
    <t xml:space="preserve"> 89036 </t>
  </si>
  <si>
    <t xml:space="preserve">TRATOR DE PNEUS, POTÊNCIA 85 CV, TRAÇÃO 4X4, PESO COM LASTRO DE 4.675 KG - CHI DIURNO. AF_06/2014</t>
  </si>
  <si>
    <t xml:space="preserve">1.777,49</t>
  </si>
  <si>
    <t xml:space="preserve"> 1.5.7 </t>
  </si>
  <si>
    <t xml:space="preserve"> ASF - 01 </t>
  </si>
  <si>
    <t xml:space="preserve"> 91486 </t>
  </si>
  <si>
    <t xml:space="preserve">ESPARGIDOR DE ASFALTO PRESSURIZADO, TANQUE 6 M3 COM ISOLAÇÃO TÉRMICA, AQUECIDO COM 2 MAÇARICOS, COM BARRA ESPARGIDORA 3,60 M, MONTADO SOBRE CAMINHÃO  TOCO, PBT 14.300 KG, POTÊNCIA 185 CV - CHI DIURNO. AF_05/2023</t>
  </si>
  <si>
    <t xml:space="preserve"> 5841 </t>
  </si>
  <si>
    <t xml:space="preserve">VASSOURA MECÂNICA REBOCÁVEL COM ESCOVA CILÍNDRICA, LARGURA ÚTIL DE VARRIMENTO DE 2,44 M - CHI DIURNO. AF_06/2014</t>
  </si>
  <si>
    <t xml:space="preserve"> 5839 </t>
  </si>
  <si>
    <t xml:space="preserve">VASSOURA MECÂNICA REBOCÁVEL COM ESCOVA CILÍNDRICA, LARGURA ÚTIL DE VARRIMENTO DE 2,44 M - CHP DIURNO. AF_06/2014</t>
  </si>
  <si>
    <t xml:space="preserve"> 83362 </t>
  </si>
  <si>
    <t xml:space="preserve">ESPARGIDOR DE ASFALTO PRESSURIZADO, TANQUE 6 M3 COM ISOLAÇÃO TÉRMICA, AQUECIDO COM 2 MAÇARICOS, COM BARRA ESPARGIDORA 3,60 M, MONTADO SOBRE CAMINHÃO  TOCO, PBT 14.300 KG, POTÊNCIA 185 CV - CHP DIURNO. AF_05/2023</t>
  </si>
  <si>
    <t xml:space="preserve">ASFALTO DILUÍDO DE PETRÓLEO - ADP - CM-30 (DENSIDADE = 0,85 KG/L) - MAR/25</t>
  </si>
  <si>
    <t xml:space="preserve">T</t>
  </si>
  <si>
    <t xml:space="preserve"> 1.5.8 </t>
  </si>
  <si>
    <t xml:space="preserve"> ASF - 02 </t>
  </si>
  <si>
    <t xml:space="preserve"> 96013 </t>
  </si>
  <si>
    <t xml:space="preserve">TRATOR DE PNEUS COM POTÊNCIA DE 122 CV, TRAÇÃO 4X4, COM VASSOURA MECÂNICA ACOPLADA - CHP DIURNO. AF_02/2017</t>
  </si>
  <si>
    <t xml:space="preserve"> 96014 </t>
  </si>
  <si>
    <t xml:space="preserve">TRATOR DE PNEUS COM POTÊNCIA DE 122 CV, TRAÇÃO 4X4, COM VASSOURA MECÂNICA ACOPLADA - CHI DIURNO. AF_02/2017</t>
  </si>
  <si>
    <t xml:space="preserve"> ASF - 03 </t>
  </si>
  <si>
    <t xml:space="preserve">EMULSAO ASFALTICA RR-2C PARA USO EM PAVIMENTACAO ASFALTICA - MAR/25</t>
  </si>
  <si>
    <t xml:space="preserve">8.381,95</t>
  </si>
  <si>
    <t xml:space="preserve"> 1.5.9 </t>
  </si>
  <si>
    <t xml:space="preserve">23.773,90</t>
  </si>
  <si>
    <t xml:space="preserve"> 1.5.10 </t>
  </si>
  <si>
    <t xml:space="preserve"> 95995 </t>
  </si>
  <si>
    <t xml:space="preserve"> 5837 </t>
  </si>
  <si>
    <t xml:space="preserve">VIBROACABADORA DE ASFALTO SOBRE ESTEIRAS, LARGURA DE PAVIMENTAÇÃO 1,90 M A 5,30 M, POTÊNCIA 105 HP CAPACIDADE 450 T/H - CHI DIURNO. AF_11/2014</t>
  </si>
  <si>
    <t xml:space="preserve"> 96155 </t>
  </si>
  <si>
    <t xml:space="preserve">TRATOR DE PNEUS COM POTÊNCIA DE 85 CV, TRAÇÃO 4X4, COM VASSOURA MECÂNICA ACOPLADA - CHI DIURNO. AF_02/2017</t>
  </si>
  <si>
    <t xml:space="preserve"> 95632 </t>
  </si>
  <si>
    <t xml:space="preserve">ROLO COMPACTADOR VIBRATORIO TANDEM, ACO LISO, POTENCIA 125 HP, PESO SEM/COM LASTRO 10,20/11,65 T, LARGURA DE TRABALHO 1,73 M - CHI DIURNO. AF_11/2016</t>
  </si>
  <si>
    <t xml:space="preserve"> 96157 </t>
  </si>
  <si>
    <t xml:space="preserve">TRATOR DE PNEUS COM POTÊNCIA DE 85 CV, TRAÇÃO 4X4, COM VASSOURA MECÂNICA ACOPLADA - CHP DIURNO. AF_03/2017</t>
  </si>
  <si>
    <t xml:space="preserve"> 95631 </t>
  </si>
  <si>
    <t xml:space="preserve">ROLO COMPACTADOR VIBRATORIO TANDEM, ACO LISO, POTENCIA 125 HP, PESO SEM/COM LASTRO 10,20/11,65 T, LARGURA DE TRABALHO 1,73 M - CHP DIURNO. AF_11/2016</t>
  </si>
  <si>
    <t xml:space="preserve"> 91386 </t>
  </si>
  <si>
    <t xml:space="preserve">CAMINHÃO BASCULANTE 10 M3, TRUCADO CABINE SIMPLES, PESO BRUTO TOTAL 23.000 KG, CARGA ÚTIL MÁXIMA 15.935 KG, DISTÂNCIA ENTRE EIXOS 4,80 M, POTÊNCIA 230 CV INCLUSIVE CAÇAMBA METÁLICA - CHP DIURNO. AF_06/2014</t>
  </si>
  <si>
    <t xml:space="preserve"> 88314 </t>
  </si>
  <si>
    <t xml:space="preserve">RASTELEIRO COM ENCARGOS COMPLEMENTARES</t>
  </si>
  <si>
    <t xml:space="preserve"> 5835 </t>
  </si>
  <si>
    <t xml:space="preserve">VIBROACABADORA DE ASFALTO SOBRE ESTEIRAS, LARGURA DE PAVIMENTAÇÃO 1,90 M A 5,30 M, POTÊNCIA 105 HP CAPACIDADE 450 T/H - CHP DIURNO. AF_11/2014</t>
  </si>
  <si>
    <t xml:space="preserve"> 00001518 </t>
  </si>
  <si>
    <t xml:space="preserve">CONCRETO BETUMINOSO USINADO A QUENTE (CBUQ) PARA PAVIMENTACAO ASFALTICA, PADRAO DNIT, FAIXA C, COM CAP 50/70 - AQUISICAO POSTO USINA</t>
  </si>
  <si>
    <t xml:space="preserve">412,85</t>
  </si>
  <si>
    <t xml:space="preserve"> 1.5.11 </t>
  </si>
  <si>
    <t xml:space="preserve">5.697,33</t>
  </si>
  <si>
    <t xml:space="preserve"> 1.5.12 </t>
  </si>
  <si>
    <t xml:space="preserve"> 88629 </t>
  </si>
  <si>
    <t xml:space="preserve">ARGAMASSA TRAÇO 1:3 (EM VOLUME DE CIMENTO E AREIA MÉDIA ÚMIDA), PREPARO MANUAL. AF_08/2019</t>
  </si>
  <si>
    <t xml:space="preserve"> 88309 </t>
  </si>
  <si>
    <t xml:space="preserve">PEDREIRO COM ENCARGOS COMPLEMENTARES</t>
  </si>
  <si>
    <t xml:space="preserve"> 00000370 </t>
  </si>
  <si>
    <t xml:space="preserve">AREIA MEDIA - POSTO JAZIDA/FORNECEDOR (RETIRADO NA JAZIDA, SEM TRANSPORTE)</t>
  </si>
  <si>
    <t xml:space="preserve"> 00004059 </t>
  </si>
  <si>
    <t xml:space="preserve">MEIO-FIO OU GUIA DE CONCRETO, PRE-MOLDADO, COMP 1 M, *30 X 12/15* CM (H X L1/L2)</t>
  </si>
  <si>
    <t xml:space="preserve">2.018,08</t>
  </si>
  <si>
    <t xml:space="preserve"> 1.5.13 </t>
  </si>
  <si>
    <t xml:space="preserve"> 94287 </t>
  </si>
  <si>
    <t xml:space="preserve">EXECUÇÃO DE SARJETA DE CONCRETO USINADO, MOLDADA  IN LOCO  EM TRECHO RETO, 30 CM BASE X 10 CM ALTURA. AF_01/2024</t>
  </si>
  <si>
    <t xml:space="preserve"> 00006212 </t>
  </si>
  <si>
    <t xml:space="preserve">TABUA *2,5 X 30 CM EM PINUS, MISTA OU EQUIVALENTE DA REGIAO - BRUTA</t>
  </si>
  <si>
    <t xml:space="preserve"> 00034492 </t>
  </si>
  <si>
    <t xml:space="preserve">CONCRETO USINADO BOMBEAVEL, CLASSE DE RESISTENCIA C20, COM BRITA 0 E 1, SLUMP = 100 +/- 20 MM, EXCLUI SERVICO DE BOMBEAMENTO (NBR 8953)</t>
  </si>
  <si>
    <t xml:space="preserve"> 00004517 </t>
  </si>
  <si>
    <t xml:space="preserve">SARRAFO *2,5 X 7,5* CM EM PINUS, MISTA OU EQUIVALENTE DA REGIAO - BRUTA</t>
  </si>
  <si>
    <t xml:space="preserve"> 1.6.1 </t>
  </si>
  <si>
    <t xml:space="preserve"> 97113 </t>
  </si>
  <si>
    <t xml:space="preserve"> 00042408 </t>
  </si>
  <si>
    <t xml:space="preserve">LONA PLASTICA EXTRA FORTE PRETA, E = 200 MICRA</t>
  </si>
  <si>
    <t xml:space="preserve">2.206,68</t>
  </si>
  <si>
    <t xml:space="preserve"> 1.6.2 </t>
  </si>
  <si>
    <t xml:space="preserve"> 94991 </t>
  </si>
  <si>
    <t xml:space="preserve"> 00005068 </t>
  </si>
  <si>
    <t xml:space="preserve">PREGO DE ACO POLIDO COM CABECA 17 X 21 (2 X 11)</t>
  </si>
  <si>
    <t xml:space="preserve"> 00002692 </t>
  </si>
  <si>
    <t xml:space="preserve">DESMOLDANTE PROTETOR PARA FORMAS DE MADEIRA, DE BASE OLEOSA EMULSIONADA EM AGUA</t>
  </si>
  <si>
    <t xml:space="preserve">L</t>
  </si>
  <si>
    <t xml:space="preserve">110,33</t>
  </si>
  <si>
    <t xml:space="preserve"> 1.7.1 </t>
  </si>
  <si>
    <t xml:space="preserve"> 5213440 </t>
  </si>
  <si>
    <t xml:space="preserve">Placa de regulamentação em aço D = 0,60 m - película retrorrefletiva tipo I + SI - fornecimento e implantação</t>
  </si>
  <si>
    <t xml:space="preserve"> E9687 </t>
  </si>
  <si>
    <t xml:space="preserve">Caminhão carroceria com capacidade de 5 t - 115 kW</t>
  </si>
  <si>
    <t xml:space="preserve">41,4588</t>
  </si>
  <si>
    <t xml:space="preserve"> P9830 </t>
  </si>
  <si>
    <t xml:space="preserve">Montador</t>
  </si>
  <si>
    <t xml:space="preserve">31,0489</t>
  </si>
  <si>
    <t xml:space="preserve">D</t>
  </si>
  <si>
    <t xml:space="preserve">ATIVIDADES AUXILIARES</t>
  </si>
  <si>
    <t xml:space="preserve">Unidade</t>
  </si>
  <si>
    <t xml:space="preserve">Preço Unitário</t>
  </si>
  <si>
    <t xml:space="preserve"> 5213414 </t>
  </si>
  <si>
    <t xml:space="preserve">Placa em aço nº 16 galvanizado com película retrorrefletiva tipo I + SI - confecção</t>
  </si>
  <si>
    <t xml:space="preserve">594,3100</t>
  </si>
  <si>
    <t xml:space="preserve">213,9159</t>
  </si>
  <si>
    <t xml:space="preserve">Custo total de atividades auxiliares</t>
  </si>
  <si>
    <t xml:space="preserve"> 1.7.2 </t>
  </si>
  <si>
    <t xml:space="preserve"> 5213444 </t>
  </si>
  <si>
    <t xml:space="preserve">Placa de regulamentação em aço, R1 lado 0,248 m - película retrorrefletiva tipo I + SI - fornecimento e implantação</t>
  </si>
  <si>
    <t xml:space="preserve">213,9754</t>
  </si>
  <si>
    <t xml:space="preserve">2,00</t>
  </si>
  <si>
    <t xml:space="preserve"> 1.7.3 </t>
  </si>
  <si>
    <t xml:space="preserve"> 5213855 </t>
  </si>
  <si>
    <t xml:space="preserve">Suporte metálico galvanizado para placa de regulamentação - R1 - lado de 0,248 m - fornecimento e implantação</t>
  </si>
  <si>
    <t xml:space="preserve">C</t>
  </si>
  <si>
    <t xml:space="preserve">MATERIAL</t>
  </si>
  <si>
    <t xml:space="preserve"> M0787 </t>
  </si>
  <si>
    <t xml:space="preserve">Suporte em aço-carbono galvanizado tipo perfil C para placa de sinalização</t>
  </si>
  <si>
    <t xml:space="preserve">kg</t>
  </si>
  <si>
    <t xml:space="preserve">30,0780</t>
  </si>
  <si>
    <t xml:space="preserve">340,0017</t>
  </si>
  <si>
    <t xml:space="preserve"> M0789 </t>
  </si>
  <si>
    <t xml:space="preserve">Conjunto para fixação de placas em aço galvanizado composto por barra chata, abraçadeira, parafusos, porcas e arruelas</t>
  </si>
  <si>
    <t xml:space="preserve">29,5911</t>
  </si>
  <si>
    <t xml:space="preserve">20,6250</t>
  </si>
  <si>
    <t xml:space="preserve">Custo unitário total de material</t>
  </si>
  <si>
    <t xml:space="preserve"> 4805750 </t>
  </si>
  <si>
    <t xml:space="preserve">Escavação manual em material de 1ª categoria na profundidade de até 1 m</t>
  </si>
  <si>
    <t xml:space="preserve">41,9800</t>
  </si>
  <si>
    <t xml:space="preserve">2,1103</t>
  </si>
  <si>
    <t xml:space="preserve"> 1107892 </t>
  </si>
  <si>
    <t xml:space="preserve">Concreto fck = 20 MPa - confecção em betoneira e lançamento manual - areia e brita comerciais</t>
  </si>
  <si>
    <t xml:space="preserve">444,9200</t>
  </si>
  <si>
    <t xml:space="preserve">22,3661</t>
  </si>
  <si>
    <t xml:space="preserve">E</t>
  </si>
  <si>
    <t xml:space="preserve">Tempo Fixo</t>
  </si>
  <si>
    <t xml:space="preserve">Carga</t>
  </si>
  <si>
    <t xml:space="preserve"> 5914655 </t>
  </si>
  <si>
    <t xml:space="preserve">Carga, manobra e descarga de materiais diversos em caminhão carroceria de 15 t - carga e descarga manuais</t>
  </si>
  <si>
    <t xml:space="preserve">M0787</t>
  </si>
  <si>
    <t xml:space="preserve">t</t>
  </si>
  <si>
    <t xml:space="preserve">M0789</t>
  </si>
  <si>
    <t xml:space="preserve">Custo Total dos Tempos Fixos</t>
  </si>
  <si>
    <t xml:space="preserve">F</t>
  </si>
  <si>
    <t xml:space="preserve">Momento de Transporte</t>
  </si>
  <si>
    <t xml:space="preserve">Distância Média de Transporte (DMT)</t>
  </si>
  <si>
    <t xml:space="preserve">LN</t>
  </si>
  <si>
    <t xml:space="preserve">RP</t>
  </si>
  <si>
    <t xml:space="preserve">P</t>
  </si>
  <si>
    <t xml:space="preserve">FE</t>
  </si>
  <si>
    <t xml:space="preserve">5914449
0,00
1,04
0,0000</t>
  </si>
  <si>
    <t xml:space="preserve">5914464
0,00
0,83
0,0000</t>
  </si>
  <si>
    <t xml:space="preserve">5914479
0,00
0,68
0,0000</t>
  </si>
  <si>
    <t xml:space="preserve">--</t>
  </si>
  <si>
    <t xml:space="preserve">Custo total de transporte</t>
  </si>
  <si>
    <t xml:space="preserve"> 1.7.4 </t>
  </si>
  <si>
    <t xml:space="preserve"> 5213408 </t>
  </si>
  <si>
    <t xml:space="preserve">Pintura de faixa com termoplástico por aspersão - espessura de 1,5 mm</t>
  </si>
  <si>
    <t xml:space="preserve"> E9645 </t>
  </si>
  <si>
    <t xml:space="preserve">Caminhão demarcador de faixas com sistema de pintura a quente - 5 kW/30,10 kW/136 kW</t>
  </si>
  <si>
    <t xml:space="preserve">103,6470</t>
  </si>
  <si>
    <t xml:space="preserve"> P9853 </t>
  </si>
  <si>
    <t xml:space="preserve">Pré-marcador</t>
  </si>
  <si>
    <t xml:space="preserve">20,5923</t>
  </si>
  <si>
    <t xml:space="preserve"> M2038 </t>
  </si>
  <si>
    <t xml:space="preserve">Microesferas refletivas de vidro tipo II-A</t>
  </si>
  <si>
    <t xml:space="preserve">10,0328</t>
  </si>
  <si>
    <t xml:space="preserve">4,0131</t>
  </si>
  <si>
    <t xml:space="preserve"> M2040 </t>
  </si>
  <si>
    <t xml:space="preserve">Massa termoplástica para aspersão</t>
  </si>
  <si>
    <t xml:space="preserve">11,8852</t>
  </si>
  <si>
    <t xml:space="preserve">36,5470</t>
  </si>
  <si>
    <t xml:space="preserve"> M2044 </t>
  </si>
  <si>
    <t xml:space="preserve">Tinta à base de resina acrílica emulsionada em água para pré-marcação viária</t>
  </si>
  <si>
    <t xml:space="preserve">l</t>
  </si>
  <si>
    <t xml:space="preserve">22,8128</t>
  </si>
  <si>
    <t xml:space="preserve">0,0221</t>
  </si>
  <si>
    <t xml:space="preserve">M2040</t>
  </si>
  <si>
    <t xml:space="preserve">M2038</t>
  </si>
  <si>
    <t xml:space="preserve">248,05</t>
  </si>
  <si>
    <t xml:space="preserve"> 1.7.5 </t>
  </si>
  <si>
    <t xml:space="preserve"> 5213360 </t>
  </si>
  <si>
    <t xml:space="preserve">Tacha refletiva em plástico injetado - bidirecional tipo I - com um pino - fornecimento e colocação</t>
  </si>
  <si>
    <t xml:space="preserve"> E9764 </t>
  </si>
  <si>
    <t xml:space="preserve">Grupo gerador - 7,2 kVA</t>
  </si>
  <si>
    <t xml:space="preserve"> E9675 </t>
  </si>
  <si>
    <t xml:space="preserve">Martelete perfurador/rompedor elétrico - 1,50 kW</t>
  </si>
  <si>
    <t xml:space="preserve"> M3821 </t>
  </si>
  <si>
    <t xml:space="preserve">Tacha refletiva em plástico injetado bidirecional com um pino - tipo I</t>
  </si>
  <si>
    <t xml:space="preserve">19,8265</t>
  </si>
  <si>
    <t xml:space="preserve"> M1528 </t>
  </si>
  <si>
    <t xml:space="preserve">Broca de widia - D = 13 mm e C = 150 mm</t>
  </si>
  <si>
    <t xml:space="preserve">20,7007</t>
  </si>
  <si>
    <t xml:space="preserve">0,0706</t>
  </si>
  <si>
    <t xml:space="preserve"> M2041 </t>
  </si>
  <si>
    <t xml:space="preserve">Adesivo à base de resina poliéster</t>
  </si>
  <si>
    <t xml:space="preserve">33,1792</t>
  </si>
  <si>
    <t xml:space="preserve">3,4148</t>
  </si>
  <si>
    <t xml:space="preserve">M3821</t>
  </si>
  <si>
    <t xml:space="preserve">M2041</t>
  </si>
  <si>
    <t xml:space="preserve">260,00</t>
  </si>
  <si>
    <t xml:space="preserve"> 00013521 </t>
  </si>
  <si>
    <t xml:space="preserve"> 2.1.1 </t>
  </si>
  <si>
    <t xml:space="preserve"> 2.2.3 </t>
  </si>
  <si>
    <t xml:space="preserve"> 2.3.1 </t>
  </si>
  <si>
    <t xml:space="preserve">3.870,00</t>
  </si>
  <si>
    <t xml:space="preserve"> 2.3.2 </t>
  </si>
  <si>
    <t xml:space="preserve">1.380,34</t>
  </si>
  <si>
    <t xml:space="preserve"> 2.3.3 </t>
  </si>
  <si>
    <t xml:space="preserve">289,45</t>
  </si>
  <si>
    <t xml:space="preserve"> 2.3.4 </t>
  </si>
  <si>
    <t xml:space="preserve">231,56</t>
  </si>
  <si>
    <t xml:space="preserve"> 2.3.5 </t>
  </si>
  <si>
    <t xml:space="preserve">1.435,98</t>
  </si>
  <si>
    <t xml:space="preserve"> 2.3.6 </t>
  </si>
  <si>
    <t xml:space="preserve">30.011,98</t>
  </si>
  <si>
    <t xml:space="preserve"> 2.3.7 </t>
  </si>
  <si>
    <t xml:space="preserve"> 2.4.1 </t>
  </si>
  <si>
    <t xml:space="preserve"> 2.5.1 </t>
  </si>
  <si>
    <t xml:space="preserve">3.612,00</t>
  </si>
  <si>
    <t xml:space="preserve"> 2.5.2 </t>
  </si>
  <si>
    <t xml:space="preserve">580,50</t>
  </si>
  <si>
    <t xml:space="preserve"> 2.5.3 </t>
  </si>
  <si>
    <t xml:space="preserve">725,63</t>
  </si>
  <si>
    <t xml:space="preserve"> 2.5.4 </t>
  </si>
  <si>
    <t xml:space="preserve">10.013,69</t>
  </si>
  <si>
    <t xml:space="preserve"> 2.5.5 </t>
  </si>
  <si>
    <t xml:space="preserve">967,50</t>
  </si>
  <si>
    <t xml:space="preserve"> 2.5.6 </t>
  </si>
  <si>
    <t xml:space="preserve">774,00</t>
  </si>
  <si>
    <t xml:space="preserve"> 2.5.7 </t>
  </si>
  <si>
    <t xml:space="preserve">10.352,25</t>
  </si>
  <si>
    <t xml:space="preserve"> 2.5.8 </t>
  </si>
  <si>
    <t xml:space="preserve"> 2.5.9 </t>
  </si>
  <si>
    <t xml:space="preserve"> 2.5.10 </t>
  </si>
  <si>
    <t xml:space="preserve">180,60</t>
  </si>
  <si>
    <t xml:space="preserve"> 2.5.11 </t>
  </si>
  <si>
    <t xml:space="preserve">2.492,28</t>
  </si>
  <si>
    <t xml:space="preserve"> 2.5.12 </t>
  </si>
  <si>
    <t xml:space="preserve">860,00</t>
  </si>
  <si>
    <t xml:space="preserve"> 2.5.13 </t>
  </si>
  <si>
    <t xml:space="preserve"> 2.6.1 </t>
  </si>
  <si>
    <t xml:space="preserve">903,00</t>
  </si>
  <si>
    <t xml:space="preserve"> 2.6.2 </t>
  </si>
  <si>
    <t xml:space="preserve">45,15</t>
  </si>
  <si>
    <t xml:space="preserve"> 2.7.1 </t>
  </si>
  <si>
    <t xml:space="preserve"> 2.7.2 </t>
  </si>
  <si>
    <t xml:space="preserve"> 2.7.3 </t>
  </si>
  <si>
    <t xml:space="preserve">100,33</t>
  </si>
  <si>
    <t xml:space="preserve"> 2.7.4 </t>
  </si>
  <si>
    <t xml:space="preserve">109,00</t>
  </si>
  <si>
    <t xml:space="preserve">Total sem BDI</t>
  </si>
  <si>
    <t xml:space="preserve">Total do BDI</t>
  </si>
  <si>
    <t xml:space="preserve">Total Geral</t>
  </si>
  <si>
    <t xml:space="preserve">CURVA ABC DE SERVIÇOS</t>
  </si>
  <si>
    <t xml:space="preserve">TIPO</t>
  </si>
  <si>
    <t xml:space="preserve">VALOR  UNIT</t>
  </si>
  <si>
    <t xml:space="preserve">PESO ACUMULADO (%)</t>
  </si>
  <si>
    <t xml:space="preserve">ASF - 01</t>
  </si>
  <si>
    <t xml:space="preserve">CV04</t>
  </si>
  <si>
    <t xml:space="preserve">EXECUÇÃO DE CORTES E ATERROS</t>
  </si>
  <si>
    <t xml:space="preserve">ASF - 02</t>
  </si>
  <si>
    <t xml:space="preserve">PAVIMENTAÇÃO EM PARALEPÍPEDO OU COM PEÇAS PRÉ-MOLDADAS DE CONCRETO</t>
  </si>
  <si>
    <t xml:space="preserve">EQUIPAMENTO</t>
  </si>
  <si>
    <t xml:space="preserve">Composições Analíticas com Preço Unitário</t>
  </si>
  <si>
    <t xml:space="preserve">CRONOGRAMA FÍSICO FINANCEIRO</t>
  </si>
  <si>
    <t xml:space="preserve">TOTAL POR ETAPA</t>
  </si>
  <si>
    <t xml:space="preserve">30 DIAS</t>
  </si>
  <si>
    <t xml:space="preserve">60 DIAS</t>
  </si>
  <si>
    <t xml:space="preserve">90 DIAS</t>
  </si>
  <si>
    <t xml:space="preserve">120 DIAS</t>
  </si>
  <si>
    <t xml:space="preserve">100,00%
2.109.533,31</t>
  </si>
  <si>
    <t xml:space="preserve">8,66%
182.584,66</t>
  </si>
  <si>
    <t xml:space="preserve">35,52%
749.284,01</t>
  </si>
  <si>
    <t xml:space="preserve">40,37%
851.534,42</t>
  </si>
  <si>
    <t xml:space="preserve">15,46%
326.130,23</t>
  </si>
  <si>
    <t xml:space="preserve">100,00%
93.492,48</t>
  </si>
  <si>
    <t xml:space="preserve">25,00%
23.373,12</t>
  </si>
  <si>
    <t xml:space="preserve">100,00%
13.569,78</t>
  </si>
  <si>
    <t xml:space="preserve">100,00%
208.059,65</t>
  </si>
  <si>
    <t xml:space="preserve">70,00%
145.641,76</t>
  </si>
  <si>
    <t xml:space="preserve">30,00%
62.417,90</t>
  </si>
  <si>
    <t xml:space="preserve">100,00%
963,96</t>
  </si>
  <si>
    <t xml:space="preserve">100,00%
1.656.322,59</t>
  </si>
  <si>
    <t xml:space="preserve">40,00%
662.529,04</t>
  </si>
  <si>
    <t xml:space="preserve">50,00%
828.161,30</t>
  </si>
  <si>
    <t xml:space="preserve">10,00%
165.632,26</t>
  </si>
  <si>
    <t xml:space="preserve">100,00%
106.815,16</t>
  </si>
  <si>
    <t xml:space="preserve">100,00%
30.309,69</t>
  </si>
  <si>
    <t xml:space="preserve">100,00%
952.229,14</t>
  </si>
  <si>
    <t xml:space="preserve">61,43%
584.973,47</t>
  </si>
  <si>
    <t xml:space="preserve">38,57%
367.255,67</t>
  </si>
  <si>
    <t xml:space="preserve">100,00%
46.746,24</t>
  </si>
  <si>
    <t xml:space="preserve">50,00%
23.373,12</t>
  </si>
  <si>
    <t xml:space="preserve">100,00%
8.517,54</t>
  </si>
  <si>
    <t xml:space="preserve">100,00%
120.218,47</t>
  </si>
  <si>
    <t xml:space="preserve">100,00%
481,98</t>
  </si>
  <si>
    <t xml:space="preserve">100,00%
720.637,27</t>
  </si>
  <si>
    <t xml:space="preserve">60,00%
432.382,36</t>
  </si>
  <si>
    <t xml:space="preserve">40,00%
288.254,91</t>
  </si>
  <si>
    <t xml:space="preserve">100,00%
43.711,52</t>
  </si>
  <si>
    <t xml:space="preserve">100,00%
11.916,12</t>
  </si>
  <si>
    <t xml:space="preserve">PORCENTAGEM</t>
  </si>
  <si>
    <t xml:space="preserve">25,07%</t>
  </si>
  <si>
    <t xml:space="preserve">36,47%</t>
  </si>
  <si>
    <t xml:space="preserve">27,81%</t>
  </si>
  <si>
    <t xml:space="preserve">10,65%</t>
  </si>
  <si>
    <t xml:space="preserve">CUSTO</t>
  </si>
  <si>
    <t xml:space="preserve">767.558,12</t>
  </si>
  <si>
    <t xml:space="preserve">1.116.539,67</t>
  </si>
  <si>
    <t xml:space="preserve">851.534,41</t>
  </si>
  <si>
    <t xml:space="preserve">326.130,22</t>
  </si>
  <si>
    <t xml:space="preserve">PORCENTAGEM ACUMULADO</t>
  </si>
  <si>
    <t xml:space="preserve">61,54%</t>
  </si>
  <si>
    <t xml:space="preserve">89,35%</t>
  </si>
  <si>
    <t xml:space="preserve">100,0%</t>
  </si>
  <si>
    <t xml:space="preserve">CUSTO ACUMULADO</t>
  </si>
  <si>
    <t xml:space="preserve">1.884.097,79</t>
  </si>
  <si>
    <t xml:space="preserve">2.735.632,20</t>
  </si>
  <si>
    <t xml:space="preserve">3.061.762,45</t>
  </si>
  <si>
    <t xml:space="preserve">MEMORIAL DE CÁLCULO</t>
  </si>
  <si>
    <t xml:space="preserve">DISCRIMINAÇÃO DOS SERVIÇOS</t>
  </si>
  <si>
    <t xml:space="preserve">EXTENSÃO</t>
  </si>
  <si>
    <t xml:space="preserve">LARGURA</t>
  </si>
  <si>
    <t xml:space="preserve">ESPESSURA</t>
  </si>
  <si>
    <t xml:space="preserve">QUANTIDADE (UND)</t>
  </si>
  <si>
    <t xml:space="preserve">ÁREA</t>
  </si>
  <si>
    <t xml:space="preserve">VOLUME</t>
  </si>
  <si>
    <t xml:space="preserve">DENSIDADES </t>
  </si>
  <si>
    <t xml:space="preserve">MASSA</t>
  </si>
  <si>
    <t xml:space="preserve">D.M.T.</t>
  </si>
  <si>
    <t xml:space="preserve">UNIDADE</t>
  </si>
  <si>
    <t xml:space="preserve">QUANTIDADES ACUMULADA</t>
  </si>
  <si>
    <t xml:space="preserve">(MÉDIA)</t>
  </si>
  <si>
    <t xml:space="preserve">OU TAXA DE</t>
  </si>
  <si>
    <t xml:space="preserve">(M)</t>
  </si>
  <si>
    <t xml:space="preserve">(M²)</t>
  </si>
  <si>
    <t xml:space="preserve">(M³)</t>
  </si>
  <si>
    <t xml:space="preserve">APLICAÇÃO</t>
  </si>
  <si>
    <t xml:space="preserve">(T)</t>
  </si>
  <si>
    <t xml:space="preserve">(KM)</t>
  </si>
  <si>
    <t xml:space="preserve">1.1</t>
  </si>
  <si>
    <t xml:space="preserve">ADMINISTRAÇÃO LOCAL </t>
  </si>
  <si>
    <t xml:space="preserve">1.1.1</t>
  </si>
  <si>
    <t xml:space="preserve">Meses</t>
  </si>
  <si>
    <t xml:space="preserve">Duração da obra</t>
  </si>
  <si>
    <t xml:space="preserve">1.2</t>
  </si>
  <si>
    <t xml:space="preserve">1.2.1</t>
  </si>
  <si>
    <t xml:space="preserve">1.2.2</t>
  </si>
  <si>
    <t xml:space="preserve">1.2.3</t>
  </si>
  <si>
    <t xml:space="preserve">Placa da obra </t>
  </si>
  <si>
    <t xml:space="preserve">1.3</t>
  </si>
  <si>
    <t xml:space="preserve">1.3.1</t>
  </si>
  <si>
    <t xml:space="preserve">Ver planilha de pavimentação em CBUQ</t>
  </si>
  <si>
    <t xml:space="preserve">1.3.2</t>
  </si>
  <si>
    <t xml:space="preserve">Volume de corte (Ver mapa de cubação)</t>
  </si>
  <si>
    <t xml:space="preserve">1.3.3</t>
  </si>
  <si>
    <t xml:space="preserve">ESPALHAMENTO DE MATERIAL COM TRATOR DE ESTEIRAS. AF_11/2019</t>
  </si>
  <si>
    <t xml:space="preserve">Empolamento</t>
  </si>
  <si>
    <t xml:space="preserve">Volume de aterro (Ver mapa de cubação) x empolamento</t>
  </si>
  <si>
    <t xml:space="preserve">1.3.4</t>
  </si>
  <si>
    <t xml:space="preserve">Volume de espalhamento</t>
  </si>
  <si>
    <t xml:space="preserve">1.3.5</t>
  </si>
  <si>
    <t xml:space="preserve">Volume bota-fora (Ver mapa de cubação) x empolamento</t>
  </si>
  <si>
    <t xml:space="preserve">1.3.6</t>
  </si>
  <si>
    <t xml:space="preserve">M³XKM</t>
  </si>
  <si>
    <t xml:space="preserve">DMT até o CTR do Agreste - Craíbas (ver mapa do bota-fora)</t>
  </si>
  <si>
    <t xml:space="preserve">1.3.7</t>
  </si>
  <si>
    <t xml:space="preserve">Volume da carga, manobra e descarga (Bota-fora escavação com empolamento)</t>
  </si>
  <si>
    <t xml:space="preserve">1.4</t>
  </si>
  <si>
    <t xml:space="preserve">DRENAGEM DAS ÁGUAS PLUVIAIS</t>
  </si>
  <si>
    <t xml:space="preserve">1.4.1</t>
  </si>
  <si>
    <t xml:space="preserve">Unidades</t>
  </si>
  <si>
    <t xml:space="preserve">Conforme Projeto</t>
  </si>
  <si>
    <t xml:space="preserve">1.5</t>
  </si>
  <si>
    <t xml:space="preserve">PAVIMENTAÇÃO EM ASFALTO </t>
  </si>
  <si>
    <t xml:space="preserve">1.5.1</t>
  </si>
  <si>
    <t xml:space="preserve">Ver planilha auxilar de CBUQ</t>
  </si>
  <si>
    <t xml:space="preserve">1.5.2</t>
  </si>
  <si>
    <t xml:space="preserve">Ver planilha auxilar de CBUQ - Base</t>
  </si>
  <si>
    <t xml:space="preserve">1.5.3</t>
  </si>
  <si>
    <t xml:space="preserve">1.5.4</t>
  </si>
  <si>
    <t xml:space="preserve">DMT da pedreira  (ver mapa) - Base</t>
  </si>
  <si>
    <t xml:space="preserve">1.5.5</t>
  </si>
  <si>
    <t xml:space="preserve">MATERIAL PARA SUB-BASE, CBR&amp;GT;20, ADQUIRIDO SOLTO NA JAZIDA, INCLUSIVE CARGA, EXCLUSIVE TRANSPORTE</t>
  </si>
  <si>
    <t xml:space="preserve">1.5.6</t>
  </si>
  <si>
    <t xml:space="preserve">Ver planilha auxilar de CBUQ - Sub-base</t>
  </si>
  <si>
    <t xml:space="preserve">1.5.7</t>
  </si>
  <si>
    <t xml:space="preserve"> EXECUCAO DE IMPRIMAÇÃO COM ASFALTO DILUIDO CM-30. [SINAPI 96401] - MAR/25</t>
  </si>
  <si>
    <t xml:space="preserve">1.5.8</t>
  </si>
  <si>
    <t xml:space="preserve">1.5.9</t>
  </si>
  <si>
    <t xml:space="preserve">Ver planilha auxilar de CBUQ - Sub-base (Jazida)</t>
  </si>
  <si>
    <t xml:space="preserve">1.5.10</t>
  </si>
  <si>
    <t xml:space="preserve">1.5.11</t>
  </si>
  <si>
    <t xml:space="preserve">DMT da Usina (ver mapa)</t>
  </si>
  <si>
    <t xml:space="preserve">1.5.12</t>
  </si>
  <si>
    <t xml:space="preserve">1.5.13</t>
  </si>
  <si>
    <t xml:space="preserve">1.6</t>
  </si>
  <si>
    <t xml:space="preserve">1.6.1</t>
  </si>
  <si>
    <t xml:space="preserve">1.6.2</t>
  </si>
  <si>
    <t xml:space="preserve">1.7</t>
  </si>
  <si>
    <t xml:space="preserve">1.7.1</t>
  </si>
  <si>
    <t xml:space="preserve">Conforme projeto de sinalização</t>
  </si>
  <si>
    <t xml:space="preserve">1.7.2</t>
  </si>
  <si>
    <t xml:space="preserve">1.7.3</t>
  </si>
  <si>
    <t xml:space="preserve">1.7.4</t>
  </si>
  <si>
    <t xml:space="preserve">LBO - D</t>
  </si>
  <si>
    <t xml:space="preserve">LBO - E</t>
  </si>
  <si>
    <t xml:space="preserve">LFO - 2 (DIVISÃO POR 3 REFERENTE A NÃO CONTINUIDADE DAS LINHAS)</t>
  </si>
  <si>
    <t xml:space="preserve">PARE</t>
  </si>
  <si>
    <t xml:space="preserve">1.7.5</t>
  </si>
  <si>
    <t xml:space="preserve">1.7.6</t>
  </si>
  <si>
    <t xml:space="preserve">Rua Rita Leão de Melo</t>
  </si>
  <si>
    <t xml:space="preserve">Rua Júlio Rafael</t>
  </si>
  <si>
    <t xml:space="preserve">2.1</t>
  </si>
  <si>
    <t xml:space="preserve">2.1.1</t>
  </si>
  <si>
    <t xml:space="preserve">2.2</t>
  </si>
  <si>
    <t xml:space="preserve">2.2.1</t>
  </si>
  <si>
    <t xml:space="preserve">2.2.2</t>
  </si>
  <si>
    <t xml:space="preserve">2.2.3</t>
  </si>
  <si>
    <t xml:space="preserve">2.3</t>
  </si>
  <si>
    <t xml:space="preserve">2.3.1</t>
  </si>
  <si>
    <t xml:space="preserve">2.3.2</t>
  </si>
  <si>
    <t xml:space="preserve">2.3.3</t>
  </si>
  <si>
    <t xml:space="preserve">2.3.4</t>
  </si>
  <si>
    <t xml:space="preserve">2.3.5</t>
  </si>
  <si>
    <t xml:space="preserve">2.3.6</t>
  </si>
  <si>
    <t xml:space="preserve">2.3.7</t>
  </si>
  <si>
    <t xml:space="preserve">2.4</t>
  </si>
  <si>
    <t xml:space="preserve">2.4.1</t>
  </si>
  <si>
    <t xml:space="preserve">2.5</t>
  </si>
  <si>
    <t xml:space="preserve">2.5.1</t>
  </si>
  <si>
    <t xml:space="preserve">2.5.2</t>
  </si>
  <si>
    <t xml:space="preserve">2.5.3</t>
  </si>
  <si>
    <t xml:space="preserve">2.5.4</t>
  </si>
  <si>
    <t xml:space="preserve">2.5.5</t>
  </si>
  <si>
    <t xml:space="preserve">2.5.6</t>
  </si>
  <si>
    <t xml:space="preserve">2.5.7</t>
  </si>
  <si>
    <t xml:space="preserve">2.5.8</t>
  </si>
  <si>
    <t xml:space="preserve"> EXECUCAO DE IMPRIMAÇÃO COM ASFALTO DILUIDO CM-30. [SINAPI 96401] - FEV/25</t>
  </si>
  <si>
    <t xml:space="preserve">2.5.9</t>
  </si>
  <si>
    <t xml:space="preserve">PINTURA DE LIGACAO COM EMULSAO RR-2C. [SINAPI 72942] - FEV/25</t>
  </si>
  <si>
    <t xml:space="preserve">2.5.10</t>
  </si>
  <si>
    <t xml:space="preserve">2.5.11</t>
  </si>
  <si>
    <t xml:space="preserve">2.5.12</t>
  </si>
  <si>
    <t xml:space="preserve">2.5.13</t>
  </si>
  <si>
    <t xml:space="preserve">2.6</t>
  </si>
  <si>
    <t xml:space="preserve">2.6.1</t>
  </si>
  <si>
    <t xml:space="preserve">2.6.2</t>
  </si>
  <si>
    <t xml:space="preserve">2.7</t>
  </si>
  <si>
    <t xml:space="preserve">2.7.1</t>
  </si>
  <si>
    <t xml:space="preserve">2.7.2</t>
  </si>
  <si>
    <t xml:space="preserve">2.7.3</t>
  </si>
  <si>
    <t xml:space="preserve">2.7.4</t>
  </si>
  <si>
    <t xml:space="preserve">PLANILHA AUXILIAR - CBUQ</t>
  </si>
  <si>
    <t xml:space="preserve">NOME DA RUA</t>
  </si>
  <si>
    <t xml:space="preserve">COMPRIMENTO (M)</t>
  </si>
  <si>
    <t xml:space="preserve">LARGURA DA VIA TOTAL (M)</t>
  </si>
  <si>
    <t xml:space="preserve">ACRÉSCIMO (M²)</t>
  </si>
  <si>
    <t xml:space="preserve">ÁREA TOTAL DA VIA (M²)</t>
  </si>
  <si>
    <t xml:space="preserve">ÁREA DE CBUQ (M²)</t>
  </si>
  <si>
    <t xml:space="preserve">VOLUME DE CBUQ</t>
  </si>
  <si>
    <t xml:space="preserve">IMPRIMAÇÃO</t>
  </si>
  <si>
    <t xml:space="preserve">PINTURA DE LIGAÇÃO</t>
  </si>
  <si>
    <t xml:space="preserve">BASE</t>
  </si>
  <si>
    <t xml:space="preserve">SUB-BASE</t>
  </si>
  <si>
    <t xml:space="preserve">MEIO FIO (M)</t>
  </si>
  <si>
    <t xml:space="preserve">SARJETA = MEIO FIO</t>
  </si>
  <si>
    <t xml:space="preserve">CALÇADA</t>
  </si>
  <si>
    <t xml:space="preserve">LARGURA DA FAIXA DE CBUQ (M)</t>
  </si>
  <si>
    <t xml:space="preserve">ÁREA DA PAVIMENTAÇÃO EM CBUQ</t>
  </si>
  <si>
    <t xml:space="preserve">COMPRIMENTO</t>
  </si>
  <si>
    <t xml:space="preserve">LADOS</t>
  </si>
  <si>
    <t xml:space="preserve">ACRÉSCIMO</t>
  </si>
  <si>
    <t xml:space="preserve">TRAVAMENTO</t>
  </si>
  <si>
    <t xml:space="preserve">COMP. MEIO FIO</t>
  </si>
  <si>
    <t xml:space="preserve">ÁREA CALÇADA (M²)</t>
  </si>
  <si>
    <t xml:space="preserve">RUA RITA LEÃO DE MELO </t>
  </si>
  <si>
    <t xml:space="preserve">RUA JÚLIO RAFAEL</t>
  </si>
  <si>
    <t xml:space="preserve">RUA RITA LEÃO DE MELO (ATÉ ESTACA 21+10,00)</t>
  </si>
  <si>
    <t xml:space="preserve">MAPA DE CUBAÇÃO</t>
  </si>
  <si>
    <t xml:space="preserve">ALINHAMENTO: </t>
  </si>
  <si>
    <t xml:space="preserve">RUA RITA LEÃO DE MELO</t>
  </si>
  <si>
    <t xml:space="preserve">Estaca</t>
  </si>
  <si>
    <t xml:space="preserve">Área de
Corte (m²)</t>
  </si>
  <si>
    <t xml:space="preserve">Área de
Aterro (m²)</t>
  </si>
  <si>
    <t xml:space="preserve">Volume de
Corte (m3)</t>
  </si>
  <si>
    <t xml:space="preserve">Volume de
Aterro (m3)</t>
  </si>
  <si>
    <t xml:space="preserve">Volum. Corte
Acum. (m3)</t>
  </si>
  <si>
    <t xml:space="preserve">Volum Aterro
Acum. (m3)</t>
  </si>
  <si>
    <t xml:space="preserve">Volume
Líquido (m3)</t>
  </si>
  <si>
    <t xml:space="preserve">21+10,00</t>
  </si>
  <si>
    <t xml:space="preserve">22+0,00</t>
  </si>
  <si>
    <t xml:space="preserve">6,47</t>
  </si>
  <si>
    <t xml:space="preserve">0,00</t>
  </si>
  <si>
    <t xml:space="preserve">64,66</t>
  </si>
  <si>
    <t xml:space="preserve">23+0,00</t>
  </si>
  <si>
    <t xml:space="preserve">7,21</t>
  </si>
  <si>
    <t xml:space="preserve">201,41</t>
  </si>
  <si>
    <t xml:space="preserve">24+0,00</t>
  </si>
  <si>
    <t xml:space="preserve">3,41</t>
  </si>
  <si>
    <t xml:space="preserve">0,31</t>
  </si>
  <si>
    <t xml:space="preserve">3,09</t>
  </si>
  <si>
    <t xml:space="preserve">307,58</t>
  </si>
  <si>
    <t xml:space="preserve">304,49</t>
  </si>
  <si>
    <t xml:space="preserve">25+0,00</t>
  </si>
  <si>
    <t xml:space="preserve">0,28</t>
  </si>
  <si>
    <t xml:space="preserve">1,48</t>
  </si>
  <si>
    <t xml:space="preserve">17,87</t>
  </si>
  <si>
    <t xml:space="preserve">344,48</t>
  </si>
  <si>
    <t xml:space="preserve">20,96</t>
  </si>
  <si>
    <t xml:space="preserve">323,52</t>
  </si>
  <si>
    <t xml:space="preserve">26+0,00</t>
  </si>
  <si>
    <t xml:space="preserve">0,84</t>
  </si>
  <si>
    <t xml:space="preserve">1,32</t>
  </si>
  <si>
    <t xml:space="preserve">27,97</t>
  </si>
  <si>
    <t xml:space="preserve">355,74</t>
  </si>
  <si>
    <t xml:space="preserve">48,93</t>
  </si>
  <si>
    <t xml:space="preserve">306,81</t>
  </si>
  <si>
    <t xml:space="preserve">27+0,00</t>
  </si>
  <si>
    <t xml:space="preserve">3,03</t>
  </si>
  <si>
    <t xml:space="preserve">0,61</t>
  </si>
  <si>
    <t xml:space="preserve">19,26</t>
  </si>
  <si>
    <t xml:space="preserve">394,45</t>
  </si>
  <si>
    <t xml:space="preserve">68,19</t>
  </si>
  <si>
    <t xml:space="preserve">326,26</t>
  </si>
  <si>
    <t xml:space="preserve">28+0,00</t>
  </si>
  <si>
    <t xml:space="preserve">3,36</t>
  </si>
  <si>
    <t xml:space="preserve">0,55</t>
  </si>
  <si>
    <t xml:space="preserve">11,54</t>
  </si>
  <si>
    <t xml:space="preserve">458,36</t>
  </si>
  <si>
    <t xml:space="preserve">79,73</t>
  </si>
  <si>
    <t xml:space="preserve">378,63</t>
  </si>
  <si>
    <t xml:space="preserve">29+0,00</t>
  </si>
  <si>
    <t xml:space="preserve">4,15</t>
  </si>
  <si>
    <t xml:space="preserve">0,42</t>
  </si>
  <si>
    <t xml:space="preserve">9,67</t>
  </si>
  <si>
    <t xml:space="preserve">533,52</t>
  </si>
  <si>
    <t xml:space="preserve">89,41</t>
  </si>
  <si>
    <t xml:space="preserve">444,11</t>
  </si>
  <si>
    <t xml:space="preserve">30+0,00</t>
  </si>
  <si>
    <t xml:space="preserve">3,45</t>
  </si>
  <si>
    <t xml:space="preserve">0,41</t>
  </si>
  <si>
    <t xml:space="preserve">8,33</t>
  </si>
  <si>
    <t xml:space="preserve">609,50</t>
  </si>
  <si>
    <t xml:space="preserve">97,73</t>
  </si>
  <si>
    <t xml:space="preserve">511,77</t>
  </si>
  <si>
    <t xml:space="preserve">31+0,00</t>
  </si>
  <si>
    <t xml:space="preserve">2,40</t>
  </si>
  <si>
    <t xml:space="preserve">0,68</t>
  </si>
  <si>
    <t xml:space="preserve">10,89</t>
  </si>
  <si>
    <t xml:space="preserve">667,97</t>
  </si>
  <si>
    <t xml:space="preserve">108,62</t>
  </si>
  <si>
    <t xml:space="preserve">559,35</t>
  </si>
  <si>
    <t xml:space="preserve">31+12,61</t>
  </si>
  <si>
    <t xml:space="preserve">1,59</t>
  </si>
  <si>
    <t xml:space="preserve">0,95</t>
  </si>
  <si>
    <t xml:space="preserve">10,23</t>
  </si>
  <si>
    <t xml:space="preserve">693,13</t>
  </si>
  <si>
    <t xml:space="preserve">118,85</t>
  </si>
  <si>
    <t xml:space="preserve">574,28</t>
  </si>
  <si>
    <t xml:space="preserve">32+0,00</t>
  </si>
  <si>
    <t xml:space="preserve">1,23</t>
  </si>
  <si>
    <t xml:space="preserve">1,08</t>
  </si>
  <si>
    <t xml:space="preserve">7,61</t>
  </si>
  <si>
    <t xml:space="preserve">703,49</t>
  </si>
  <si>
    <t xml:space="preserve">126,46</t>
  </si>
  <si>
    <t xml:space="preserve">577,03</t>
  </si>
  <si>
    <t xml:space="preserve">32+10,00</t>
  </si>
  <si>
    <t xml:space="preserve">1,03</t>
  </si>
  <si>
    <t xml:space="preserve">1,15</t>
  </si>
  <si>
    <t xml:space="preserve">11,33</t>
  </si>
  <si>
    <t xml:space="preserve">714,72</t>
  </si>
  <si>
    <t xml:space="preserve">137,79</t>
  </si>
  <si>
    <t xml:space="preserve">576,92</t>
  </si>
  <si>
    <t xml:space="preserve">32+17,49</t>
  </si>
  <si>
    <t xml:space="preserve">1,00</t>
  </si>
  <si>
    <t xml:space="preserve">1,17</t>
  </si>
  <si>
    <t xml:space="preserve">8,85</t>
  </si>
  <si>
    <t xml:space="preserve">722,22</t>
  </si>
  <si>
    <t xml:space="preserve">146,64</t>
  </si>
  <si>
    <t xml:space="preserve">575,58</t>
  </si>
  <si>
    <t xml:space="preserve">33+0,00</t>
  </si>
  <si>
    <t xml:space="preserve">1,01</t>
  </si>
  <si>
    <t xml:space="preserve">2,94</t>
  </si>
  <si>
    <t xml:space="preserve">724,75</t>
  </si>
  <si>
    <t xml:space="preserve">149,58</t>
  </si>
  <si>
    <t xml:space="preserve">575,17</t>
  </si>
  <si>
    <t xml:space="preserve">33+10,00</t>
  </si>
  <si>
    <t xml:space="preserve">1,19</t>
  </si>
  <si>
    <t xml:space="preserve">1,11</t>
  </si>
  <si>
    <t xml:space="preserve">11,57</t>
  </si>
  <si>
    <t xml:space="preserve">735,64</t>
  </si>
  <si>
    <t xml:space="preserve">161,15</t>
  </si>
  <si>
    <t xml:space="preserve">574,49</t>
  </si>
  <si>
    <t xml:space="preserve">34+0,00</t>
  </si>
  <si>
    <t xml:space="preserve">11,15</t>
  </si>
  <si>
    <t xml:space="preserve">747,42</t>
  </si>
  <si>
    <t xml:space="preserve">172,30</t>
  </si>
  <si>
    <t xml:space="preserve">575,11</t>
  </si>
  <si>
    <t xml:space="preserve">34+2,36</t>
  </si>
  <si>
    <t xml:space="preserve">1,40</t>
  </si>
  <si>
    <t xml:space="preserve">0,73</t>
  </si>
  <si>
    <t xml:space="preserve">2,15</t>
  </si>
  <si>
    <t xml:space="preserve">750,48</t>
  </si>
  <si>
    <t xml:space="preserve">174,45</t>
  </si>
  <si>
    <t xml:space="preserve">576,03</t>
  </si>
  <si>
    <t xml:space="preserve">34+13,37</t>
  </si>
  <si>
    <t xml:space="preserve">4,77</t>
  </si>
  <si>
    <t xml:space="preserve">0,15</t>
  </si>
  <si>
    <t xml:space="preserve">4,88</t>
  </si>
  <si>
    <t xml:space="preserve">784,43</t>
  </si>
  <si>
    <t xml:space="preserve">179,33</t>
  </si>
  <si>
    <t xml:space="preserve">605,10</t>
  </si>
  <si>
    <t xml:space="preserve">34+15,96</t>
  </si>
  <si>
    <t xml:space="preserve">5,80</t>
  </si>
  <si>
    <t xml:space="preserve">0,08</t>
  </si>
  <si>
    <t xml:space="preserve">0,30</t>
  </si>
  <si>
    <t xml:space="preserve">798,11</t>
  </si>
  <si>
    <t xml:space="preserve">179,63</t>
  </si>
  <si>
    <t xml:space="preserve">618,48</t>
  </si>
  <si>
    <t xml:space="preserve">34+18,55</t>
  </si>
  <si>
    <t xml:space="preserve">5,87</t>
  </si>
  <si>
    <t xml:space="preserve">0,01</t>
  </si>
  <si>
    <t xml:space="preserve">0,11</t>
  </si>
  <si>
    <t xml:space="preserve">813,22</t>
  </si>
  <si>
    <t xml:space="preserve">179,74</t>
  </si>
  <si>
    <t xml:space="preserve">633,48</t>
  </si>
  <si>
    <t xml:space="preserve">35+10,00</t>
  </si>
  <si>
    <t xml:space="preserve">6,75</t>
  </si>
  <si>
    <t xml:space="preserve">0,06</t>
  </si>
  <si>
    <t xml:space="preserve">885,48</t>
  </si>
  <si>
    <t xml:space="preserve">179,80</t>
  </si>
  <si>
    <t xml:space="preserve">705,67</t>
  </si>
  <si>
    <t xml:space="preserve">36+0,00</t>
  </si>
  <si>
    <t xml:space="preserve">7,50</t>
  </si>
  <si>
    <t xml:space="preserve">956,73</t>
  </si>
  <si>
    <t xml:space="preserve">776,93</t>
  </si>
  <si>
    <t xml:space="preserve">37+0,00</t>
  </si>
  <si>
    <t xml:space="preserve">0,23</t>
  </si>
  <si>
    <t xml:space="preserve">1,54</t>
  </si>
  <si>
    <t xml:space="preserve">15,38</t>
  </si>
  <si>
    <t xml:space="preserve">1034,05</t>
  </si>
  <si>
    <t xml:space="preserve">195,18</t>
  </si>
  <si>
    <t xml:space="preserve">838,87</t>
  </si>
  <si>
    <t xml:space="preserve">38+0,00</t>
  </si>
  <si>
    <t xml:space="preserve">1,38</t>
  </si>
  <si>
    <t xml:space="preserve">25,35</t>
  </si>
  <si>
    <t xml:space="preserve">1050,12</t>
  </si>
  <si>
    <t xml:space="preserve">220,54</t>
  </si>
  <si>
    <t xml:space="preserve">829,59</t>
  </si>
  <si>
    <t xml:space="preserve">39+0,00</t>
  </si>
  <si>
    <t xml:space="preserve">4,21</t>
  </si>
  <si>
    <t xml:space="preserve">0,32</t>
  </si>
  <si>
    <t xml:space="preserve">13,15</t>
  </si>
  <si>
    <t xml:space="preserve">1105,99</t>
  </si>
  <si>
    <t xml:space="preserve">233,69</t>
  </si>
  <si>
    <t xml:space="preserve">872,30</t>
  </si>
  <si>
    <t xml:space="preserve">40+0,00</t>
  </si>
  <si>
    <t xml:space="preserve">3,75</t>
  </si>
  <si>
    <t xml:space="preserve">0,39</t>
  </si>
  <si>
    <t xml:space="preserve">7,03</t>
  </si>
  <si>
    <t xml:space="preserve">1185,59</t>
  </si>
  <si>
    <t xml:space="preserve">240,72</t>
  </si>
  <si>
    <t xml:space="preserve">944,87</t>
  </si>
  <si>
    <t xml:space="preserve">41+0,00</t>
  </si>
  <si>
    <t xml:space="preserve">2,23</t>
  </si>
  <si>
    <t xml:space="preserve">10,67</t>
  </si>
  <si>
    <t xml:space="preserve">1245,41</t>
  </si>
  <si>
    <t xml:space="preserve">251,39</t>
  </si>
  <si>
    <t xml:space="preserve">994,02</t>
  </si>
  <si>
    <t xml:space="preserve">42+0,00</t>
  </si>
  <si>
    <t xml:space="preserve">1,09</t>
  </si>
  <si>
    <t xml:space="preserve">1,07</t>
  </si>
  <si>
    <t xml:space="preserve">17,55</t>
  </si>
  <si>
    <t xml:space="preserve">1278,66</t>
  </si>
  <si>
    <t xml:space="preserve">268,94</t>
  </si>
  <si>
    <t xml:space="preserve">1009,72</t>
  </si>
  <si>
    <t xml:space="preserve">43+0,00</t>
  </si>
  <si>
    <t xml:space="preserve">0,82</t>
  </si>
  <si>
    <t xml:space="preserve">1,16</t>
  </si>
  <si>
    <t xml:space="preserve">22,36</t>
  </si>
  <si>
    <t xml:space="preserve">1297,83</t>
  </si>
  <si>
    <t xml:space="preserve">291,30</t>
  </si>
  <si>
    <t xml:space="preserve">1006,53</t>
  </si>
  <si>
    <t xml:space="preserve">44+0,00</t>
  </si>
  <si>
    <t xml:space="preserve">2,18</t>
  </si>
  <si>
    <t xml:space="preserve">0,69</t>
  </si>
  <si>
    <t xml:space="preserve">18,51</t>
  </si>
  <si>
    <t xml:space="preserve">1327,86</t>
  </si>
  <si>
    <t xml:space="preserve">309,81</t>
  </si>
  <si>
    <t xml:space="preserve">1018,06</t>
  </si>
  <si>
    <t xml:space="preserve">45+0,00</t>
  </si>
  <si>
    <t xml:space="preserve">3,05</t>
  </si>
  <si>
    <t xml:space="preserve">11,02</t>
  </si>
  <si>
    <t xml:space="preserve">1380,15</t>
  </si>
  <si>
    <t xml:space="preserve">320,83</t>
  </si>
  <si>
    <t xml:space="preserve">1059,32</t>
  </si>
  <si>
    <t xml:space="preserve">46+0,00</t>
  </si>
  <si>
    <t xml:space="preserve">2,80</t>
  </si>
  <si>
    <t xml:space="preserve">0,49</t>
  </si>
  <si>
    <t xml:space="preserve">9,03</t>
  </si>
  <si>
    <t xml:space="preserve">1438,66</t>
  </si>
  <si>
    <t xml:space="preserve">329,86</t>
  </si>
  <si>
    <t xml:space="preserve">1108,80</t>
  </si>
  <si>
    <t xml:space="preserve">47+0,00</t>
  </si>
  <si>
    <t xml:space="preserve">2,01</t>
  </si>
  <si>
    <t xml:space="preserve">0,74</t>
  </si>
  <si>
    <t xml:space="preserve">12,23</t>
  </si>
  <si>
    <t xml:space="preserve">1486,82</t>
  </si>
  <si>
    <t xml:space="preserve">342,09</t>
  </si>
  <si>
    <t xml:space="preserve">1144,73</t>
  </si>
  <si>
    <t xml:space="preserve">48+0,00</t>
  </si>
  <si>
    <t xml:space="preserve">2,76</t>
  </si>
  <si>
    <t xml:space="preserve">0,50</t>
  </si>
  <si>
    <t xml:space="preserve">12,33</t>
  </si>
  <si>
    <t xml:space="preserve">1534,58</t>
  </si>
  <si>
    <t xml:space="preserve">354,42</t>
  </si>
  <si>
    <t xml:space="preserve">1180,16</t>
  </si>
  <si>
    <t xml:space="preserve">49+0,00</t>
  </si>
  <si>
    <t xml:space="preserve">3,02</t>
  </si>
  <si>
    <t xml:space="preserve">0,43</t>
  </si>
  <si>
    <t xml:space="preserve">9,30</t>
  </si>
  <si>
    <t xml:space="preserve">1592,42</t>
  </si>
  <si>
    <t xml:space="preserve">363,72</t>
  </si>
  <si>
    <t xml:space="preserve">1228,70</t>
  </si>
  <si>
    <t xml:space="preserve">50+0,00</t>
  </si>
  <si>
    <t xml:space="preserve">2,50</t>
  </si>
  <si>
    <t xml:space="preserve">0,59</t>
  </si>
  <si>
    <t xml:space="preserve">1647,65</t>
  </si>
  <si>
    <t xml:space="preserve">373,95</t>
  </si>
  <si>
    <t xml:space="preserve">1273,70</t>
  </si>
  <si>
    <t xml:space="preserve">51+0,00</t>
  </si>
  <si>
    <t xml:space="preserve">3,23</t>
  </si>
  <si>
    <t xml:space="preserve">10,25</t>
  </si>
  <si>
    <t xml:space="preserve">1704,92</t>
  </si>
  <si>
    <t xml:space="preserve">384,20</t>
  </si>
  <si>
    <t xml:space="preserve">1320,73</t>
  </si>
  <si>
    <t xml:space="preserve">52+0,00</t>
  </si>
  <si>
    <t xml:space="preserve">0,92</t>
  </si>
  <si>
    <t xml:space="preserve">1,12</t>
  </si>
  <si>
    <t xml:space="preserve">15,52</t>
  </si>
  <si>
    <t xml:space="preserve">1746,43</t>
  </si>
  <si>
    <t xml:space="preserve">399,72</t>
  </si>
  <si>
    <t xml:space="preserve">1346,71</t>
  </si>
  <si>
    <t xml:space="preserve">53+0,00</t>
  </si>
  <si>
    <t xml:space="preserve">1,65</t>
  </si>
  <si>
    <t xml:space="preserve">27,72</t>
  </si>
  <si>
    <t xml:space="preserve">1761,21</t>
  </si>
  <si>
    <t xml:space="preserve">427,44</t>
  </si>
  <si>
    <t xml:space="preserve">1333,77</t>
  </si>
  <si>
    <t xml:space="preserve">54+0,00</t>
  </si>
  <si>
    <t xml:space="preserve">1,20</t>
  </si>
  <si>
    <t xml:space="preserve">28,50</t>
  </si>
  <si>
    <t xml:space="preserve">1775,93</t>
  </si>
  <si>
    <t xml:space="preserve">455,93</t>
  </si>
  <si>
    <t xml:space="preserve">1320,00</t>
  </si>
  <si>
    <t xml:space="preserve">55+0,00</t>
  </si>
  <si>
    <t xml:space="preserve">23,57</t>
  </si>
  <si>
    <t xml:space="preserve">1795,40</t>
  </si>
  <si>
    <t xml:space="preserve">479,50</t>
  </si>
  <si>
    <t xml:space="preserve">1315,90</t>
  </si>
  <si>
    <t xml:space="preserve">56+0,00</t>
  </si>
  <si>
    <t xml:space="preserve">1,14</t>
  </si>
  <si>
    <t xml:space="preserve">22,98</t>
  </si>
  <si>
    <t xml:space="preserve">1816,58</t>
  </si>
  <si>
    <t xml:space="preserve">502,48</t>
  </si>
  <si>
    <t xml:space="preserve">1314,10</t>
  </si>
  <si>
    <t xml:space="preserve">57+0,00</t>
  </si>
  <si>
    <t xml:space="preserve">3,63</t>
  </si>
  <si>
    <t xml:space="preserve">0,25</t>
  </si>
  <si>
    <t xml:space="preserve">13,84</t>
  </si>
  <si>
    <t xml:space="preserve">1863,79</t>
  </si>
  <si>
    <t xml:space="preserve">516,32</t>
  </si>
  <si>
    <t xml:space="preserve">1347,47</t>
  </si>
  <si>
    <t xml:space="preserve">57+7,59</t>
  </si>
  <si>
    <t xml:space="preserve">5,57</t>
  </si>
  <si>
    <t xml:space="preserve">0,93</t>
  </si>
  <si>
    <t xml:space="preserve">1898,72</t>
  </si>
  <si>
    <t xml:space="preserve">517,25</t>
  </si>
  <si>
    <t xml:space="preserve">1381,47</t>
  </si>
  <si>
    <t xml:space="preserve">57+10,00</t>
  </si>
  <si>
    <t xml:space="preserve">6,23</t>
  </si>
  <si>
    <t xml:space="preserve">1912,94</t>
  </si>
  <si>
    <t xml:space="preserve">1395,68</t>
  </si>
  <si>
    <t xml:space="preserve">58+0,00</t>
  </si>
  <si>
    <t xml:space="preserve">5,85</t>
  </si>
  <si>
    <t xml:space="preserve">1973,32</t>
  </si>
  <si>
    <t xml:space="preserve">1456,07</t>
  </si>
  <si>
    <t xml:space="preserve">58+9,85</t>
  </si>
  <si>
    <t xml:space="preserve">5,16</t>
  </si>
  <si>
    <t xml:space="preserve">2027,61</t>
  </si>
  <si>
    <t xml:space="preserve">517,26</t>
  </si>
  <si>
    <t xml:space="preserve">1510,34</t>
  </si>
  <si>
    <t xml:space="preserve">58+10,00</t>
  </si>
  <si>
    <t xml:space="preserve">5,15</t>
  </si>
  <si>
    <t xml:space="preserve">2028,39</t>
  </si>
  <si>
    <t xml:space="preserve">1511,13</t>
  </si>
  <si>
    <t xml:space="preserve">59+0,00</t>
  </si>
  <si>
    <t xml:space="preserve">7,29</t>
  </si>
  <si>
    <t xml:space="preserve">2089,51</t>
  </si>
  <si>
    <t xml:space="preserve">517,27</t>
  </si>
  <si>
    <t xml:space="preserve">1572,24</t>
  </si>
  <si>
    <t xml:space="preserve">59+10,00</t>
  </si>
  <si>
    <t xml:space="preserve">3,35</t>
  </si>
  <si>
    <t xml:space="preserve">2141,63</t>
  </si>
  <si>
    <t xml:space="preserve">517,69</t>
  </si>
  <si>
    <t xml:space="preserve">1623,94</t>
  </si>
  <si>
    <t xml:space="preserve">59+12,11</t>
  </si>
  <si>
    <t xml:space="preserve">2,66</t>
  </si>
  <si>
    <t xml:space="preserve">0,10</t>
  </si>
  <si>
    <t xml:space="preserve">0,20</t>
  </si>
  <si>
    <t xml:space="preserve">2148,00</t>
  </si>
  <si>
    <t xml:space="preserve">517,89</t>
  </si>
  <si>
    <t xml:space="preserve">1630,11</t>
  </si>
  <si>
    <t xml:space="preserve">60+0,00</t>
  </si>
  <si>
    <t xml:space="preserve">0,46</t>
  </si>
  <si>
    <t xml:space="preserve">0,35</t>
  </si>
  <si>
    <t xml:space="preserve">1,78</t>
  </si>
  <si>
    <t xml:space="preserve">2160,29</t>
  </si>
  <si>
    <t xml:space="preserve">519,67</t>
  </si>
  <si>
    <t xml:space="preserve">1640,62</t>
  </si>
  <si>
    <t xml:space="preserve">60+2,84</t>
  </si>
  <si>
    <t xml:space="preserve">0,67</t>
  </si>
  <si>
    <t xml:space="preserve">1,44</t>
  </si>
  <si>
    <t xml:space="preserve">2161,02</t>
  </si>
  <si>
    <t xml:space="preserve">521,11</t>
  </si>
  <si>
    <t xml:space="preserve">1639,91</t>
  </si>
  <si>
    <t xml:space="preserve">0+0,00</t>
  </si>
  <si>
    <t xml:space="preserve">4,35</t>
  </si>
  <si>
    <t xml:space="preserve">1+0,00</t>
  </si>
  <si>
    <t xml:space="preserve">4,71</t>
  </si>
  <si>
    <t xml:space="preserve">90,55</t>
  </si>
  <si>
    <t xml:space="preserve">2+0,00</t>
  </si>
  <si>
    <t xml:space="preserve">2,93</t>
  </si>
  <si>
    <t xml:space="preserve">0,26</t>
  </si>
  <si>
    <t xml:space="preserve">2,56</t>
  </si>
  <si>
    <t xml:space="preserve">166,91</t>
  </si>
  <si>
    <t xml:space="preserve">164,35</t>
  </si>
  <si>
    <t xml:space="preserve">3+0,00</t>
  </si>
  <si>
    <t xml:space="preserve">0,24</t>
  </si>
  <si>
    <t xml:space="preserve">16,95</t>
  </si>
  <si>
    <t xml:space="preserve">198,60</t>
  </si>
  <si>
    <t xml:space="preserve">19,51</t>
  </si>
  <si>
    <t xml:space="preserve">179,09</t>
  </si>
  <si>
    <t xml:space="preserve">4+0,00</t>
  </si>
  <si>
    <t xml:space="preserve">1,70</t>
  </si>
  <si>
    <t xml:space="preserve">31,39</t>
  </si>
  <si>
    <t xml:space="preserve">201,82</t>
  </si>
  <si>
    <t xml:space="preserve">50,90</t>
  </si>
  <si>
    <t xml:space="preserve">150,92</t>
  </si>
  <si>
    <t xml:space="preserve">5+0,00</t>
  </si>
  <si>
    <t xml:space="preserve">30,22</t>
  </si>
  <si>
    <t xml:space="preserve">206,80</t>
  </si>
  <si>
    <t xml:space="preserve">81,13</t>
  </si>
  <si>
    <t xml:space="preserve">125,67</t>
  </si>
  <si>
    <t xml:space="preserve">6+0,00</t>
  </si>
  <si>
    <t xml:space="preserve">25,50</t>
  </si>
  <si>
    <t xml:space="preserve">217,05</t>
  </si>
  <si>
    <t xml:space="preserve">106,63</t>
  </si>
  <si>
    <t xml:space="preserve">110,41</t>
  </si>
  <si>
    <t xml:space="preserve">7+0,00</t>
  </si>
  <si>
    <t xml:space="preserve">0,88</t>
  </si>
  <si>
    <t xml:space="preserve">1,10</t>
  </si>
  <si>
    <t xml:space="preserve">23,24</t>
  </si>
  <si>
    <t xml:space="preserve">231,98</t>
  </si>
  <si>
    <t xml:space="preserve">129,87</t>
  </si>
  <si>
    <t xml:space="preserve">102,10</t>
  </si>
  <si>
    <t xml:space="preserve">8+0,00</t>
  </si>
  <si>
    <t xml:space="preserve">17,03</t>
  </si>
  <si>
    <t xml:space="preserve">260,86</t>
  </si>
  <si>
    <t xml:space="preserve">146,90</t>
  </si>
  <si>
    <t xml:space="preserve">113,96</t>
  </si>
  <si>
    <t xml:space="preserve">9+0,00</t>
  </si>
  <si>
    <t xml:space="preserve">3,58</t>
  </si>
  <si>
    <t xml:space="preserve">0,04</t>
  </si>
  <si>
    <t xml:space="preserve">6,44</t>
  </si>
  <si>
    <t xml:space="preserve">316,71</t>
  </si>
  <si>
    <t xml:space="preserve">153,34</t>
  </si>
  <si>
    <t xml:space="preserve">163,36</t>
  </si>
  <si>
    <t xml:space="preserve">10+0,00</t>
  </si>
  <si>
    <t xml:space="preserve">1,28</t>
  </si>
  <si>
    <t xml:space="preserve">9,57</t>
  </si>
  <si>
    <t xml:space="preserve">365,28</t>
  </si>
  <si>
    <t xml:space="preserve">162,92</t>
  </si>
  <si>
    <t xml:space="preserve">202,36</t>
  </si>
  <si>
    <t xml:space="preserve">11+0,00</t>
  </si>
  <si>
    <t xml:space="preserve">1,69</t>
  </si>
  <si>
    <t xml:space="preserve">16,62</t>
  </si>
  <si>
    <t xml:space="preserve">394,96</t>
  </si>
  <si>
    <t xml:space="preserve">179,53</t>
  </si>
  <si>
    <t xml:space="preserve">215,43</t>
  </si>
  <si>
    <t xml:space="preserve">12+0,00</t>
  </si>
  <si>
    <t xml:space="preserve">0,94</t>
  </si>
  <si>
    <t xml:space="preserve">16,81</t>
  </si>
  <si>
    <t xml:space="preserve">424,67</t>
  </si>
  <si>
    <t xml:space="preserve">196,34</t>
  </si>
  <si>
    <t xml:space="preserve">228,33</t>
  </si>
  <si>
    <t xml:space="preserve">13+0,00</t>
  </si>
  <si>
    <t xml:space="preserve">2,03</t>
  </si>
  <si>
    <t xml:space="preserve">0,62</t>
  </si>
  <si>
    <t xml:space="preserve">15,54</t>
  </si>
  <si>
    <t xml:space="preserve">457,79</t>
  </si>
  <si>
    <t xml:space="preserve">211,88</t>
  </si>
  <si>
    <t xml:space="preserve">245,91</t>
  </si>
  <si>
    <t xml:space="preserve">14+0,00</t>
  </si>
  <si>
    <t xml:space="preserve">6,16</t>
  </si>
  <si>
    <t xml:space="preserve">478,14</t>
  </si>
  <si>
    <t xml:space="preserve">218,04</t>
  </si>
  <si>
    <t xml:space="preserve">260,10</t>
  </si>
  <si>
    <t xml:space="preserve">14+9,12</t>
  </si>
  <si>
    <t xml:space="preserve">RESUMO</t>
  </si>
  <si>
    <t xml:space="preserve">CORTE</t>
  </si>
  <si>
    <t xml:space="preserve">ATERRO</t>
  </si>
  <si>
    <t xml:space="preserve">BALANÇO</t>
  </si>
  <si>
    <t xml:space="preserve">BOTA-FORA</t>
  </si>
  <si>
    <t xml:space="preserve">4,94</t>
  </si>
  <si>
    <t xml:space="preserve">0,05</t>
  </si>
  <si>
    <t xml:space="preserve">1,60</t>
  </si>
  <si>
    <t xml:space="preserve">0,89</t>
  </si>
  <si>
    <t xml:space="preserve">9,33</t>
  </si>
  <si>
    <t xml:space="preserve">65,38</t>
  </si>
  <si>
    <t xml:space="preserve">56,05</t>
  </si>
  <si>
    <t xml:space="preserve">1,34</t>
  </si>
  <si>
    <t xml:space="preserve">0,97</t>
  </si>
  <si>
    <t xml:space="preserve">18,55</t>
  </si>
  <si>
    <t xml:space="preserve">94,82</t>
  </si>
  <si>
    <t xml:space="preserve">27,88</t>
  </si>
  <si>
    <t xml:space="preserve">66,93</t>
  </si>
  <si>
    <t xml:space="preserve">1,80</t>
  </si>
  <si>
    <t xml:space="preserve">17,86</t>
  </si>
  <si>
    <t xml:space="preserve">126,20</t>
  </si>
  <si>
    <t xml:space="preserve">45,74</t>
  </si>
  <si>
    <t xml:space="preserve">80,46</t>
  </si>
  <si>
    <t xml:space="preserve">2,11</t>
  </si>
  <si>
    <t xml:space="preserve">0,71</t>
  </si>
  <si>
    <t xml:space="preserve">15,27</t>
  </si>
  <si>
    <t xml:space="preserve">165,27</t>
  </si>
  <si>
    <t xml:space="preserve">61,01</t>
  </si>
  <si>
    <t xml:space="preserve">104,26</t>
  </si>
  <si>
    <t xml:space="preserve">1,93</t>
  </si>
  <si>
    <t xml:space="preserve">0,72</t>
  </si>
  <si>
    <t xml:space="preserve">14,33</t>
  </si>
  <si>
    <t xml:space="preserve">205,63</t>
  </si>
  <si>
    <t xml:space="preserve">75,34</t>
  </si>
  <si>
    <t xml:space="preserve">130,29</t>
  </si>
  <si>
    <t xml:space="preserve">10,29</t>
  </si>
  <si>
    <t xml:space="preserve">258,98</t>
  </si>
  <si>
    <t xml:space="preserve">85,64</t>
  </si>
  <si>
    <t xml:space="preserve">173,34</t>
  </si>
  <si>
    <t xml:space="preserve">6+7,41</t>
  </si>
  <si>
    <t xml:space="preserve">3,83</t>
  </si>
  <si>
    <t xml:space="preserve">0,19</t>
  </si>
  <si>
    <t xml:space="preserve">1,85</t>
  </si>
  <si>
    <t xml:space="preserve">285,79</t>
  </si>
  <si>
    <t xml:space="preserve">87,48</t>
  </si>
  <si>
    <t xml:space="preserve">198,30</t>
  </si>
  <si>
    <t xml:space="preserve">6+10,00</t>
  </si>
  <si>
    <t xml:space="preserve">3,93</t>
  </si>
  <si>
    <t xml:space="preserve">0,16</t>
  </si>
  <si>
    <t xml:space="preserve">295,85</t>
  </si>
  <si>
    <t xml:space="preserve">87,94</t>
  </si>
  <si>
    <t xml:space="preserve">207,91</t>
  </si>
  <si>
    <t xml:space="preserve">4,34</t>
  </si>
  <si>
    <t xml:space="preserve">337,24</t>
  </si>
  <si>
    <t xml:space="preserve">89,04</t>
  </si>
  <si>
    <t xml:space="preserve">248,19</t>
  </si>
  <si>
    <t xml:space="preserve">7+10,00</t>
  </si>
  <si>
    <t xml:space="preserve">0,58</t>
  </si>
  <si>
    <t xml:space="preserve">380,64</t>
  </si>
  <si>
    <t xml:space="preserve">89,62</t>
  </si>
  <si>
    <t xml:space="preserve">291,02</t>
  </si>
  <si>
    <t xml:space="preserve">0,83</t>
  </si>
  <si>
    <t xml:space="preserve">423,08</t>
  </si>
  <si>
    <t xml:space="preserve">90,45</t>
  </si>
  <si>
    <t xml:space="preserve">332,62</t>
  </si>
  <si>
    <t xml:space="preserve">8+10,00</t>
  </si>
  <si>
    <t xml:space="preserve">4,22</t>
  </si>
  <si>
    <t xml:space="preserve">0,09</t>
  </si>
  <si>
    <t xml:space="preserve">0,98</t>
  </si>
  <si>
    <t xml:space="preserve">464,93</t>
  </si>
  <si>
    <t xml:space="preserve">91,43</t>
  </si>
  <si>
    <t xml:space="preserve">373,50</t>
  </si>
  <si>
    <t xml:space="preserve">0,96</t>
  </si>
  <si>
    <t xml:space="preserve">507,07</t>
  </si>
  <si>
    <t xml:space="preserve">92,39</t>
  </si>
  <si>
    <t xml:space="preserve">414,68</t>
  </si>
  <si>
    <t xml:space="preserve">9+7,86</t>
  </si>
  <si>
    <t xml:space="preserve">3,67</t>
  </si>
  <si>
    <t xml:space="preserve">538,03</t>
  </si>
  <si>
    <t xml:space="preserve">93,72</t>
  </si>
  <si>
    <t xml:space="preserve">444,31</t>
  </si>
  <si>
    <t xml:space="preserve">9+10,00</t>
  </si>
  <si>
    <t xml:space="preserve">3,56</t>
  </si>
  <si>
    <t xml:space="preserve">0,27</t>
  </si>
  <si>
    <t xml:space="preserve">0,54</t>
  </si>
  <si>
    <t xml:space="preserve">545,78</t>
  </si>
  <si>
    <t xml:space="preserve">94,26</t>
  </si>
  <si>
    <t xml:space="preserve">451,52</t>
  </si>
  <si>
    <t xml:space="preserve">3,42</t>
  </si>
  <si>
    <t xml:space="preserve">578,69</t>
  </si>
  <si>
    <t xml:space="preserve">97,68</t>
  </si>
  <si>
    <t xml:space="preserve">481,02</t>
  </si>
  <si>
    <t xml:space="preserve">10+10,00</t>
  </si>
  <si>
    <t xml:space="preserve">2,67</t>
  </si>
  <si>
    <t xml:space="preserve">0,53</t>
  </si>
  <si>
    <t xml:space="preserve">4,73</t>
  </si>
  <si>
    <t xml:space="preserve">607,16</t>
  </si>
  <si>
    <t xml:space="preserve">102,40</t>
  </si>
  <si>
    <t xml:space="preserve">504,76</t>
  </si>
  <si>
    <t xml:space="preserve">2,25</t>
  </si>
  <si>
    <t xml:space="preserve">5,27</t>
  </si>
  <si>
    <t xml:space="preserve">631,77</t>
  </si>
  <si>
    <t xml:space="preserve">107,68</t>
  </si>
  <si>
    <t xml:space="preserve">524,10</t>
  </si>
  <si>
    <t xml:space="preserve">11+10,00</t>
  </si>
  <si>
    <t xml:space="preserve">2,81</t>
  </si>
  <si>
    <t xml:space="preserve">6,15</t>
  </si>
  <si>
    <t xml:space="preserve">657,15</t>
  </si>
  <si>
    <t xml:space="preserve">113,83</t>
  </si>
  <si>
    <t xml:space="preserve">543,33</t>
  </si>
  <si>
    <t xml:space="preserve">4,09</t>
  </si>
  <si>
    <t xml:space="preserve">0,51</t>
  </si>
  <si>
    <t xml:space="preserve">6,05</t>
  </si>
  <si>
    <t xml:space="preserve">691,75</t>
  </si>
  <si>
    <t xml:space="preserve">119,87</t>
  </si>
  <si>
    <t xml:space="preserve">571,88</t>
  </si>
  <si>
    <t xml:space="preserve">12+8,31</t>
  </si>
  <si>
    <t xml:space="preserve">4,43</t>
  </si>
  <si>
    <t xml:space="preserve">0,47</t>
  </si>
  <si>
    <t xml:space="preserve">4,03</t>
  </si>
  <si>
    <t xml:space="preserve">727,23</t>
  </si>
  <si>
    <t xml:space="preserve">123,90</t>
  </si>
  <si>
    <t xml:space="preserve">603,33</t>
  </si>
  <si>
    <t xml:space="preserve">4,90</t>
  </si>
  <si>
    <t xml:space="preserve">0,44</t>
  </si>
  <si>
    <t xml:space="preserve">5,34</t>
  </si>
  <si>
    <t xml:space="preserve">781,78</t>
  </si>
  <si>
    <t xml:space="preserve">129,24</t>
  </si>
  <si>
    <t xml:space="preserve">652,54</t>
  </si>
  <si>
    <t xml:space="preserve">5,90</t>
  </si>
  <si>
    <t xml:space="preserve">0,29</t>
  </si>
  <si>
    <t xml:space="preserve">7,38</t>
  </si>
  <si>
    <t xml:space="preserve">889,73</t>
  </si>
  <si>
    <t xml:space="preserve">136,62</t>
  </si>
  <si>
    <t xml:space="preserve">753,11</t>
  </si>
  <si>
    <t xml:space="preserve">15+0,00</t>
  </si>
  <si>
    <t xml:space="preserve">8,93</t>
  </si>
  <si>
    <t xml:space="preserve">1038,01</t>
  </si>
  <si>
    <t xml:space="preserve">139,55</t>
  </si>
  <si>
    <t xml:space="preserve">898,46</t>
  </si>
  <si>
    <t xml:space="preserve">16+0,00</t>
  </si>
  <si>
    <t xml:space="preserve">2,77</t>
  </si>
  <si>
    <t xml:space="preserve">5,06</t>
  </si>
  <si>
    <t xml:space="preserve">1154,96</t>
  </si>
  <si>
    <t xml:space="preserve">144,61</t>
  </si>
  <si>
    <t xml:space="preserve">1010,35</t>
  </si>
  <si>
    <t xml:space="preserve">17+0,00</t>
  </si>
  <si>
    <t xml:space="preserve">1,22</t>
  </si>
  <si>
    <t xml:space="preserve">17,28</t>
  </si>
  <si>
    <t xml:space="preserve">1189,41</t>
  </si>
  <si>
    <t xml:space="preserve">161,90</t>
  </si>
  <si>
    <t xml:space="preserve">1027,51</t>
  </si>
  <si>
    <t xml:space="preserve">18+0,00</t>
  </si>
  <si>
    <t xml:space="preserve">24,17</t>
  </si>
  <si>
    <t xml:space="preserve">1203,46</t>
  </si>
  <si>
    <t xml:space="preserve">186,07</t>
  </si>
  <si>
    <t xml:space="preserve">1017,39</t>
  </si>
  <si>
    <t xml:space="preserve">19+0,00</t>
  </si>
  <si>
    <t xml:space="preserve">23,16</t>
  </si>
  <si>
    <t xml:space="preserve">1220,30</t>
  </si>
  <si>
    <t xml:space="preserve">209,23</t>
  </si>
  <si>
    <t xml:space="preserve">1011,08</t>
  </si>
  <si>
    <t xml:space="preserve">20+0,00</t>
  </si>
  <si>
    <t xml:space="preserve">21+0,00</t>
  </si>
  <si>
    <t xml:space="preserve">PLANILHA DE CÁLCULO DOS PREÇOS DOS INSUMOS BETUMINOSOS</t>
  </si>
  <si>
    <t xml:space="preserve">ÍNDICES DE REAJUSTE DA PAVIMENTAÇÃO</t>
  </si>
  <si>
    <t xml:space="preserve">Mês Base</t>
  </si>
  <si>
    <t xml:space="preserve">Mês Aplic</t>
  </si>
  <si>
    <t xml:space="preserve">Fator Corr.</t>
  </si>
  <si>
    <t xml:space="preserve">DADOS DE PREÇOS</t>
  </si>
  <si>
    <t xml:space="preserve">A.01</t>
  </si>
  <si>
    <t xml:space="preserve">PREÇOS</t>
  </si>
  <si>
    <t xml:space="preserve">UNID COT</t>
  </si>
  <si>
    <t xml:space="preserve"> (CEARÁ) R$</t>
  </si>
  <si>
    <t xml:space="preserve"> (BAHIA) R$</t>
  </si>
  <si>
    <t xml:space="preserve"> (SÃO PAULO) R$</t>
  </si>
  <si>
    <t xml:space="preserve"> (RIO GRANDE DO SUL) R$</t>
  </si>
  <si>
    <t xml:space="preserve"> (MATO GROSSO) R$</t>
  </si>
  <si>
    <t xml:space="preserve">A.01.01</t>
  </si>
  <si>
    <t xml:space="preserve">Asfalto diluído CM-30</t>
  </si>
  <si>
    <t xml:space="preserve">A.01.02</t>
  </si>
  <si>
    <t xml:space="preserve">Cimento asfáltico CAP 50-70</t>
  </si>
  <si>
    <t xml:space="preserve">A.01.03</t>
  </si>
  <si>
    <t xml:space="preserve">Emulsão asfáltica RR-2C</t>
  </si>
  <si>
    <t xml:space="preserve">* Cotação ANP: abril/2023.</t>
  </si>
  <si>
    <t xml:space="preserve">A.02</t>
  </si>
  <si>
    <t xml:space="preserve">DISTÂNCIAS</t>
  </si>
  <si>
    <t xml:space="preserve">MARACANAU-CE</t>
  </si>
  <si>
    <t xml:space="preserve">CANDEIAS-BA</t>
  </si>
  <si>
    <t xml:space="preserve">PAULINA-SP</t>
  </si>
  <si>
    <t xml:space="preserve">PASSO FUNDO - RS</t>
  </si>
  <si>
    <t xml:space="preserve">SINOP-MT</t>
  </si>
  <si>
    <t xml:space="preserve">A.02.01</t>
  </si>
  <si>
    <t xml:space="preserve">Local da refinaria</t>
  </si>
  <si>
    <t xml:space="preserve">km</t>
  </si>
  <si>
    <t xml:space="preserve">* Conforme documento 12269 da ANP (Relação de Distribuidoras de Asfalto Autorizadas ao Exercício da Atividade).</t>
  </si>
  <si>
    <t xml:space="preserve">* Consultar distribuição em "http://www.anp.gov.br  Página Principal &gt; Abastecimento &gt; Distribuidoras &gt; Asfalto".</t>
  </si>
  <si>
    <t xml:space="preserve">A.03</t>
  </si>
  <si>
    <t xml:space="preserve">ICMS</t>
  </si>
  <si>
    <t xml:space="preserve">PIS/ CONFINS</t>
  </si>
  <si>
    <t xml:space="preserve">FÓRMULAS</t>
  </si>
  <si>
    <t xml:space="preserve">B.01</t>
  </si>
  <si>
    <t xml:space="preserve">CUSTO DO MATERIAL BETUMINOSO</t>
  </si>
  <si>
    <t xml:space="preserve">B.01.01</t>
  </si>
  <si>
    <t xml:space="preserve">CUSTO DO MATERIAL BETUMINOSO SEM TRANSPORTE</t>
  </si>
  <si>
    <t xml:space="preserve">CMB = CANP / (1-ICMS+CONFINS+ PIS)</t>
  </si>
  <si>
    <t xml:space="preserve">Onde:</t>
  </si>
  <si>
    <t xml:space="preserve">CMB = custo do material betuminoso;</t>
  </si>
  <si>
    <t xml:space="preserve">CANP = custo do material betuminoso divulgado pela ANP na distribuidora de asfalto;</t>
  </si>
  <si>
    <t xml:space="preserve">ICMS: alíquota de ICMS que incide no material betuminoso;</t>
  </si>
  <si>
    <t xml:space="preserve">PIS: alíquota de PIS</t>
  </si>
  <si>
    <t xml:space="preserve">CONFINS: alíquota de CONFINS</t>
  </si>
  <si>
    <t xml:space="preserve">AQUISIÇÃO DE MATERIAL BETUMINOSO MARACANAU-CE</t>
  </si>
  <si>
    <t xml:space="preserve">Ligante</t>
  </si>
  <si>
    <t xml:space="preserve">Custo (R$)</t>
  </si>
  <si>
    <t xml:space="preserve">Custo incluindo PIS, CONFINS e ICMS (R$)</t>
  </si>
  <si>
    <t xml:space="preserve">OBSERVAÇÕES</t>
  </si>
  <si>
    <t xml:space="preserve">Custo p/tonelada</t>
  </si>
  <si>
    <t xml:space="preserve">M1943</t>
  </si>
  <si>
    <t xml:space="preserve">M0104</t>
  </si>
  <si>
    <t xml:space="preserve">M1946</t>
  </si>
  <si>
    <t xml:space="preserve">AQUISIÇÃO DE MATERIAL BETUMINOSO CANDEIAS-BA</t>
  </si>
  <si>
    <t xml:space="preserve">AQUISIÇÃO DE MATERIAL BETUMINOSO PAULINA-SP</t>
  </si>
  <si>
    <t xml:space="preserve">AQUISIÇÃO DE MATERIAL BETUMINOSO PASSO FUNDO-RS</t>
  </si>
  <si>
    <t xml:space="preserve">AQUISIÇÃO DE MATERIAL BETUMINOSO SINOP-MT</t>
  </si>
  <si>
    <t xml:space="preserve">B.02</t>
  </si>
  <si>
    <t xml:space="preserve">TABELAS</t>
  </si>
  <si>
    <t xml:space="preserve">B.02.01</t>
  </si>
  <si>
    <t xml:space="preserve">TABELA 1 - CUSTO DIRETO DO TRANSPORTE (conforme Portaria DNIT n.º 1.078, de 11/08/2015)</t>
  </si>
  <si>
    <t xml:space="preserve">REVESTIMENTO</t>
  </si>
  <si>
    <t xml:space="preserve">EQUAÇÕES TARIFÁRIAS</t>
  </si>
  <si>
    <t xml:space="preserve">RODOVIA PAVIMENTADA</t>
  </si>
  <si>
    <t xml:space="preserve">(26,939 + 0,253 x D) por tonelada</t>
  </si>
  <si>
    <t xml:space="preserve">RODOVIA EM REVESTIMENTO PRIMÁRIO</t>
  </si>
  <si>
    <t xml:space="preserve">(26,939 + 0,299 x D) por tonelada</t>
  </si>
  <si>
    <t xml:space="preserve">RODOVIA EM LEITO NATURAL</t>
  </si>
  <si>
    <t xml:space="preserve">(26,939 + 0,412 x D) por tonelada</t>
  </si>
  <si>
    <t xml:space="preserve">D = distância entre a refinaria e a usina de asfalto/obra (item A.02.03)</t>
  </si>
  <si>
    <t xml:space="preserve">TRANSPORTE DE MATERIAL BETUMINOSO - MARACANAU/CE</t>
  </si>
  <si>
    <t xml:space="preserve">Pavimentação (Jul/2014)</t>
  </si>
  <si>
    <t xml:space="preserve">Pavimentação (Mar/2025)</t>
  </si>
  <si>
    <t xml:space="preserve">Indice Atualizado</t>
  </si>
  <si>
    <t xml:space="preserve">LDI</t>
  </si>
  <si>
    <t xml:space="preserve">Natureza do Transporte</t>
  </si>
  <si>
    <t xml:space="preserve">Distancia (km)</t>
  </si>
  <si>
    <t xml:space="preserve">Equação Tarifária</t>
  </si>
  <si>
    <t xml:space="preserve">Custo Total (R$)</t>
  </si>
  <si>
    <t xml:space="preserve">CM-30</t>
  </si>
  <si>
    <t xml:space="preserve">Rodovia pavimentada</t>
  </si>
  <si>
    <t xml:space="preserve">(26,939 + 0,253 * D)</t>
  </si>
  <si>
    <t xml:space="preserve">Rodovia revestimento primário</t>
  </si>
  <si>
    <t xml:space="preserve">(26,939 + 0,299 * D)</t>
  </si>
  <si>
    <t xml:space="preserve">Rodovia leito natural</t>
  </si>
  <si>
    <t xml:space="preserve">(26,939 + 0,412 * D)</t>
  </si>
  <si>
    <t xml:space="preserve">CAP 50/70</t>
  </si>
  <si>
    <t xml:space="preserve">RR-2C</t>
  </si>
  <si>
    <t xml:space="preserve">TRANSPORTE DE MATERIAL BETUMINOSO - CANDEIAS-BA</t>
  </si>
  <si>
    <t xml:space="preserve">TRANSPORTE DE MATERIAL BETUMINOSO - PAULINA-SP</t>
  </si>
  <si>
    <t xml:space="preserve">TRANSPORTE DE MATERIAL BETUMINOSO - PASSO FUNDO-RS</t>
  </si>
  <si>
    <t xml:space="preserve">TRANSPORTE DE MATERIAL BETUMINOSO - SINOP-MT</t>
  </si>
  <si>
    <t xml:space="preserve">BINÔMIO AQUISIÇÃO + TRANSPORTE</t>
  </si>
  <si>
    <t xml:space="preserve">CEARÁ</t>
  </si>
  <si>
    <t xml:space="preserve">BAHIA</t>
  </si>
  <si>
    <t xml:space="preserve">SÃO PAULO</t>
  </si>
  <si>
    <t xml:space="preserve">RIO GRANDE DO SUL</t>
  </si>
  <si>
    <t xml:space="preserve">MATO GROSSO</t>
  </si>
  <si>
    <t xml:space="preserve">AQUISIÇÃO</t>
  </si>
  <si>
    <t xml:space="preserve">TRANSPORTE</t>
  </si>
</sst>
</file>

<file path=xl/styles.xml><?xml version="1.0" encoding="utf-8"?>
<styleSheet xmlns="http://schemas.openxmlformats.org/spreadsheetml/2006/main">
  <numFmts count="20">
    <numFmt numFmtId="164" formatCode="General"/>
    <numFmt numFmtId="165" formatCode="[$R$-416]\ #,##0.00;[RED]\-[$R$-416]\ #,##0.00"/>
    <numFmt numFmtId="166" formatCode="_(* #,##0.00_);_(* \(#,##0.00\);_(* \-??_);_(@_)"/>
    <numFmt numFmtId="167" formatCode="_-* #,##0.00_-;\-* #,##0.00_-;_-* \-??_-;_-@_-"/>
    <numFmt numFmtId="168" formatCode="0.00%"/>
    <numFmt numFmtId="169" formatCode="#,##0.00"/>
    <numFmt numFmtId="170" formatCode="#,##0.00\ %"/>
    <numFmt numFmtId="171" formatCode="_-&quot;R$ &quot;* #,##0.00_-;&quot;-R$ &quot;* #,##0.00_-;_-&quot;R$ &quot;* \-??_-;_-@_-"/>
    <numFmt numFmtId="172" formatCode="#,##0.0000000"/>
    <numFmt numFmtId="173" formatCode="#,##0.0000"/>
    <numFmt numFmtId="174" formatCode="0%"/>
    <numFmt numFmtId="175" formatCode="0.00"/>
    <numFmt numFmtId="176" formatCode="0"/>
    <numFmt numFmtId="177" formatCode="@"/>
    <numFmt numFmtId="178" formatCode="mmm/yy"/>
    <numFmt numFmtId="179" formatCode="General"/>
    <numFmt numFmtId="180" formatCode="0.00000"/>
    <numFmt numFmtId="181" formatCode="[$-416]mmm/yy"/>
    <numFmt numFmtId="182" formatCode="#,##0.00000"/>
    <numFmt numFmtId="183" formatCode="0.000"/>
  </numFmts>
  <fonts count="36">
    <font>
      <sz val="11"/>
      <name val="Arial"/>
      <family val="1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Aptos Narrow"/>
      <family val="2"/>
      <charset val="1"/>
    </font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0"/>
      <name val="MS Sans Serif"/>
      <family val="2"/>
      <charset val="1"/>
    </font>
    <font>
      <sz val="12"/>
      <name val="Arial"/>
      <family val="1"/>
      <charset val="1"/>
    </font>
    <font>
      <b val="true"/>
      <sz val="12"/>
      <name val="Arial"/>
      <family val="1"/>
      <charset val="1"/>
    </font>
    <font>
      <b val="true"/>
      <sz val="14"/>
      <name val="Arial"/>
      <family val="1"/>
      <charset val="1"/>
    </font>
    <font>
      <b val="true"/>
      <sz val="12"/>
      <color rgb="FF000000"/>
      <name val="Arial"/>
      <family val="1"/>
      <charset val="1"/>
    </font>
    <font>
      <sz val="12"/>
      <color rgb="FF000000"/>
      <name val="Arial"/>
      <family val="1"/>
      <charset val="1"/>
    </font>
    <font>
      <sz val="12"/>
      <color rgb="FF000000"/>
      <name val="Arial"/>
      <family val="2"/>
      <charset val="1"/>
    </font>
    <font>
      <sz val="12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b val="true"/>
      <sz val="12"/>
      <name val="Arial"/>
      <family val="2"/>
      <charset val="1"/>
    </font>
    <font>
      <b val="true"/>
      <sz val="11"/>
      <color rgb="FF000000"/>
      <name val="Arial"/>
      <family val="1"/>
      <charset val="1"/>
    </font>
    <font>
      <b val="true"/>
      <sz val="11"/>
      <name val="Arial"/>
      <family val="1"/>
      <charset val="1"/>
    </font>
    <font>
      <sz val="11"/>
      <color rgb="FF000000"/>
      <name val="Arial"/>
      <family val="1"/>
      <charset val="1"/>
    </font>
    <font>
      <b val="true"/>
      <sz val="11"/>
      <color rgb="FF000000"/>
      <name val="Arial"/>
      <family val="2"/>
      <charset val="1"/>
    </font>
    <font>
      <b val="true"/>
      <sz val="11"/>
      <name val="Arial"/>
      <family val="2"/>
      <charset val="1"/>
    </font>
    <font>
      <b val="true"/>
      <sz val="10"/>
      <name val="Arial"/>
      <family val="2"/>
      <charset val="1"/>
    </font>
    <font>
      <b val="true"/>
      <sz val="16"/>
      <name val="Arial"/>
      <family val="2"/>
      <charset val="1"/>
    </font>
    <font>
      <b val="true"/>
      <sz val="20"/>
      <name val="Arial"/>
      <family val="2"/>
      <charset val="1"/>
    </font>
    <font>
      <i val="true"/>
      <sz val="11"/>
      <color rgb="FF7F7F7F"/>
      <name val="Aptos Narrow"/>
      <family val="2"/>
      <charset val="1"/>
    </font>
    <font>
      <b val="true"/>
      <sz val="18"/>
      <name val="Arial"/>
      <family val="2"/>
      <charset val="1"/>
    </font>
    <font>
      <b val="true"/>
      <sz val="16"/>
      <color rgb="FF000000"/>
      <name val="Arial"/>
      <family val="2"/>
      <charset val="1"/>
    </font>
    <font>
      <b val="true"/>
      <sz val="12"/>
      <color rgb="FF000000"/>
      <name val="Microsoft Sans Serif"/>
      <family val="2"/>
      <charset val="1"/>
    </font>
    <font>
      <sz val="12"/>
      <color rgb="FF000000"/>
      <name val="Microsoft Sans Serif"/>
      <family val="2"/>
      <charset val="1"/>
    </font>
    <font>
      <b val="true"/>
      <sz val="14"/>
      <color rgb="FF000000"/>
      <name val="Calibri"/>
      <family val="2"/>
      <charset val="1"/>
    </font>
    <font>
      <b val="true"/>
      <sz val="11"/>
      <color rgb="FF000000"/>
      <name val="Aptos Narrow"/>
      <family val="2"/>
      <charset val="1"/>
    </font>
    <font>
      <sz val="10"/>
      <color rgb="FF000000"/>
      <name val="Aptos Narrow"/>
      <family val="2"/>
      <charset val="1"/>
    </font>
    <font>
      <b val="true"/>
      <sz val="11"/>
      <color rgb="FF000000"/>
      <name val="Arial Narrow"/>
      <family val="2"/>
      <charset val="1"/>
    </font>
    <font>
      <sz val="10"/>
      <color rgb="FF000000"/>
      <name val="Arial Narrow"/>
      <family val="2"/>
      <charset val="1"/>
    </font>
    <font>
      <b val="true"/>
      <sz val="10"/>
      <color rgb="FF000000"/>
      <name val="Arial Narrow"/>
      <family val="2"/>
      <charset val="1"/>
    </font>
  </fonts>
  <fills count="20">
    <fill>
      <patternFill patternType="none"/>
    </fill>
    <fill>
      <patternFill patternType="gray125"/>
    </fill>
    <fill>
      <patternFill patternType="solid">
        <fgColor rgb="FFFFFFFF"/>
        <bgColor rgb="FFF7F3DF"/>
      </patternFill>
    </fill>
    <fill>
      <patternFill patternType="solid">
        <fgColor rgb="FFBFBFBF"/>
        <bgColor rgb="FFCCCCCC"/>
      </patternFill>
    </fill>
    <fill>
      <patternFill patternType="solid">
        <fgColor rgb="FFD8ECF6"/>
        <bgColor rgb="FFCAEEFB"/>
      </patternFill>
    </fill>
    <fill>
      <patternFill patternType="solid">
        <fgColor rgb="FFF7F3DF"/>
        <bgColor rgb="FFEFEFEF"/>
      </patternFill>
    </fill>
    <fill>
      <patternFill patternType="solid">
        <fgColor rgb="FFD6D6D6"/>
        <bgColor rgb="FFD9D9D9"/>
      </patternFill>
    </fill>
    <fill>
      <patternFill patternType="solid">
        <fgColor rgb="FFEFEFEF"/>
        <bgColor rgb="FFF7F3DF"/>
      </patternFill>
    </fill>
    <fill>
      <patternFill patternType="solid">
        <fgColor rgb="FFFFFF00"/>
        <bgColor rgb="FF99CC00"/>
      </patternFill>
    </fill>
    <fill>
      <patternFill patternType="solid">
        <fgColor rgb="FFA6A6A6"/>
        <bgColor rgb="FFAEAEAE"/>
      </patternFill>
    </fill>
    <fill>
      <patternFill patternType="solid">
        <fgColor rgb="FFF2AA84"/>
        <bgColor rgb="FFF6C6AD"/>
      </patternFill>
    </fill>
    <fill>
      <patternFill patternType="solid">
        <fgColor rgb="FFFBE3D6"/>
        <bgColor rgb="FFF7F3DF"/>
      </patternFill>
    </fill>
    <fill>
      <patternFill patternType="solid">
        <fgColor rgb="FFD9D9D9"/>
        <bgColor rgb="FFD6D6D6"/>
      </patternFill>
    </fill>
    <fill>
      <patternFill patternType="solid">
        <fgColor rgb="FF61CBF4"/>
        <bgColor rgb="FF71AAE0"/>
      </patternFill>
    </fill>
    <fill>
      <patternFill patternType="solid">
        <fgColor rgb="FFCAEEFB"/>
        <bgColor rgb="FFD8ECF6"/>
      </patternFill>
    </fill>
    <fill>
      <patternFill patternType="solid">
        <fgColor rgb="FFFF9900"/>
        <bgColor rgb="FFF2AA84"/>
      </patternFill>
    </fill>
    <fill>
      <patternFill patternType="solid">
        <fgColor rgb="FF00B0F0"/>
        <bgColor rgb="FF0092F6"/>
      </patternFill>
    </fill>
    <fill>
      <patternFill patternType="solid">
        <fgColor rgb="FFAEAEAE"/>
        <bgColor rgb="FFA6A6A6"/>
      </patternFill>
    </fill>
    <fill>
      <patternFill patternType="solid">
        <fgColor rgb="FFF6C6AD"/>
        <bgColor rgb="FFD1D1D1"/>
      </patternFill>
    </fill>
    <fill>
      <patternFill patternType="solid">
        <fgColor rgb="FF71AAE0"/>
        <bgColor rgb="FF61CBF4"/>
      </patternFill>
    </fill>
  </fills>
  <borders count="6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/>
      <right/>
      <top style="thick"/>
      <bottom/>
      <diagonal/>
    </border>
    <border diagonalUp="false" diagonalDown="false">
      <left/>
      <right/>
      <top/>
      <bottom style="thick">
        <color rgb="FF0092F6"/>
      </bottom>
      <diagonal/>
    </border>
    <border diagonalUp="false" diagonalDown="false">
      <left/>
      <right/>
      <top/>
      <bottom style="thick">
        <color rgb="FFFF5500"/>
      </bottom>
      <diagonal/>
    </border>
    <border diagonalUp="false" diagonalDown="false">
      <left/>
      <right/>
      <top style="thin">
        <color rgb="FFCCCCCC"/>
      </top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medium"/>
      <top/>
      <bottom/>
      <diagonal/>
    </border>
    <border diagonalUp="false" diagonalDown="false">
      <left/>
      <right style="thin"/>
      <top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thin"/>
      <right style="medium"/>
      <top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 style="hair"/>
      <right style="hair"/>
      <top/>
      <bottom style="medium"/>
      <diagonal/>
    </border>
    <border diagonalUp="false" diagonalDown="false">
      <left/>
      <right style="hair"/>
      <top/>
      <bottom style="medium"/>
      <diagonal/>
    </border>
    <border diagonalUp="false" diagonalDown="false">
      <left style="hair"/>
      <right style="hair"/>
      <top style="medium"/>
      <bottom style="medium"/>
      <diagonal/>
    </border>
    <border diagonalUp="false" diagonalDown="false">
      <left/>
      <right style="hair"/>
      <top style="medium"/>
      <bottom style="medium"/>
      <diagonal/>
    </border>
    <border diagonalUp="false" diagonalDown="false">
      <left/>
      <right style="thin"/>
      <top style="medium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 style="hair"/>
      <right style="hair"/>
      <top style="medium"/>
      <bottom/>
      <diagonal/>
    </border>
    <border diagonalUp="false" diagonalDown="false">
      <left/>
      <right style="hair"/>
      <top style="medium"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hair"/>
      <right style="hair"/>
      <top/>
      <bottom/>
      <diagonal/>
    </border>
    <border diagonalUp="false" diagonalDown="false">
      <left/>
      <right style="hair"/>
      <top/>
      <bottom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/>
      <right/>
      <top/>
      <bottom style="thin">
        <color rgb="FFFFFFFF"/>
      </bottom>
      <diagonal/>
    </border>
    <border diagonalUp="false" diagonalDown="false">
      <left style="hair"/>
      <right/>
      <top/>
      <bottom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/>
      <top style="medium"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/>
      <right style="thin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 style="thin"/>
      <bottom style="medium"/>
      <diagonal/>
    </border>
  </borders>
  <cellStyleXfs count="29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71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25" fillId="0" borderId="0" applyFont="true" applyBorder="false" applyAlignment="true" applyProtection="false">
      <alignment horizontal="general" vertical="bottom" textRotation="0" wrapText="false" indent="0" shrinkToFit="false"/>
    </xf>
  </cellStyleXfs>
  <cellXfs count="4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22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1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9" fillId="0" borderId="1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2" borderId="1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3" borderId="1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1" fillId="3" borderId="1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1" fillId="3" borderId="1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0" xfId="22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1" fillId="4" borderId="1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1" fillId="4" borderId="1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1" fillId="4" borderId="1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0" xfId="22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9" fillId="2" borderId="0" xfId="22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71" fontId="9" fillId="2" borderId="0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11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1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1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11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1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12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2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12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2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13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3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2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2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12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2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15" fillId="2" borderId="0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6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16" fillId="2" borderId="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7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7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19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9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6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0" fillId="6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0" fillId="6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9" fontId="0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72" fontId="18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9" fontId="18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9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19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9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7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0" fillId="7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0" fillId="7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0" fillId="7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18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73" fontId="0" fillId="6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8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4" fontId="8" fillId="8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8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5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8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9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9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12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12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6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8" fillId="6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8" fillId="6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8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7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8" fillId="7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8" fillId="7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8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3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3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9" fillId="4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2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6" fontId="6" fillId="0" borderId="0" xfId="25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6" fontId="6" fillId="0" borderId="0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6" fillId="0" borderId="0" xfId="26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9" fontId="6" fillId="0" borderId="0" xfId="25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0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22" fillId="0" borderId="0" xfId="25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25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6" fillId="2" borderId="7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7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6" fillId="0" borderId="7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2" borderId="8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6" fillId="2" borderId="8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0" borderId="9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6" fillId="9" borderId="10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6" fillId="9" borderId="7" xfId="2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6" fillId="9" borderId="11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6" fillId="9" borderId="12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6" fillId="9" borderId="9" xfId="2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6" fillId="9" borderId="12" xfId="2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6" fillId="9" borderId="13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6" fillId="9" borderId="7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6" fillId="9" borderId="14" xfId="2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25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16" fillId="9" borderId="15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6" fillId="9" borderId="16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6" fillId="9" borderId="16" xfId="2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6" fillId="9" borderId="17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6" fillId="9" borderId="18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6" fillId="9" borderId="19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6" fillId="9" borderId="19" xfId="2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6" fillId="9" borderId="20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20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21" xfId="2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6" fillId="0" borderId="22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6" fillId="0" borderId="23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6" fillId="0" borderId="24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6" fillId="0" borderId="23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6" fillId="0" borderId="23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6" fillId="0" borderId="22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6" fillId="0" borderId="21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6" fillId="0" borderId="18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10" borderId="20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10" borderId="21" xfId="25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6" fillId="10" borderId="22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6" fillId="10" borderId="23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6" fillId="10" borderId="24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6" fillId="10" borderId="23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6" fillId="10" borderId="23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6" fillId="10" borderId="22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6" fillId="10" borderId="21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6" fillId="10" borderId="18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11" borderId="10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11" borderId="7" xfId="25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14" fillId="11" borderId="8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4" fillId="11" borderId="25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4" fillId="11" borderId="26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4" fillId="11" borderId="25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4" fillId="11" borderId="25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4" fillId="11" borderId="8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4" fillId="11" borderId="7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6" fillId="11" borderId="27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12" borderId="13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12" borderId="28" xfId="25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16" fillId="12" borderId="29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6" fillId="12" borderId="30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6" fillId="12" borderId="31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6" fillId="12" borderId="30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6" fillId="12" borderId="30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6" fillId="12" borderId="29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6" fillId="12" borderId="28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6" fillId="12" borderId="11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17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6" fontId="14" fillId="0" borderId="32" xfId="2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4" fillId="2" borderId="0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4" fillId="2" borderId="33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4" fillId="0" borderId="33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4" fillId="0" borderId="34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4" fillId="0" borderId="33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4" fillId="0" borderId="33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4" fillId="0" borderId="0" xfId="25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9" fontId="14" fillId="0" borderId="32" xfId="26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9" fontId="14" fillId="0" borderId="15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4" fillId="0" borderId="0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4" fillId="0" borderId="33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4" fillId="0" borderId="0" xfId="25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9" fontId="16" fillId="0" borderId="15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6" fillId="0" borderId="15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4" fillId="0" borderId="32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6" fillId="0" borderId="32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6" fillId="11" borderId="7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6" fillId="0" borderId="21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32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21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6" fontId="14" fillId="0" borderId="21" xfId="26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14" fillId="2" borderId="22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4" fillId="2" borderId="23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4" fillId="0" borderId="23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4" fillId="0" borderId="24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4" fillId="0" borderId="23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4" fillId="0" borderId="23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4" fillId="0" borderId="22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4" fillId="0" borderId="21" xfId="26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9" fontId="16" fillId="0" borderId="35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6" fillId="0" borderId="32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25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6" fillId="12" borderId="28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4" fillId="0" borderId="0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32" xfId="2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6" fillId="13" borderId="20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13" borderId="21" xfId="25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6" fillId="13" borderId="22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6" fillId="13" borderId="23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6" fillId="13" borderId="24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6" fillId="13" borderId="23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6" fillId="13" borderId="23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6" fillId="13" borderId="22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6" fillId="13" borderId="21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6" fillId="13" borderId="18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14" borderId="10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14" borderId="7" xfId="25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14" fillId="14" borderId="8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4" fillId="14" borderId="25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4" fillId="14" borderId="26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4" fillId="14" borderId="25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4" fillId="14" borderId="25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4" fillId="14" borderId="8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4" fillId="14" borderId="7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6" fillId="14" borderId="27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6" fillId="14" borderId="7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4" borderId="10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4" borderId="7" xfId="25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14" fillId="4" borderId="8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4" fillId="4" borderId="25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4" fillId="4" borderId="26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4" fillId="4" borderId="25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4" fillId="4" borderId="25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4" fillId="4" borderId="8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4" fillId="4" borderId="7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6" fillId="4" borderId="7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12" borderId="17" xfId="2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12" borderId="32" xfId="25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16" fillId="12" borderId="0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6" fillId="12" borderId="33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6" fillId="12" borderId="34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6" fillId="12" borderId="33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6" fillId="12" borderId="33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6" fillId="12" borderId="0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6" fillId="12" borderId="32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6" fillId="12" borderId="15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0" xfId="2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6" fontId="14" fillId="0" borderId="0" xfId="25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6" fontId="14" fillId="0" borderId="0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4" fillId="0" borderId="0" xfId="26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4" fillId="0" borderId="0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6" fillId="0" borderId="0" xfId="25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4" fillId="2" borderId="36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6" fillId="0" borderId="1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7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12" borderId="3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1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12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12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12" borderId="3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12" borderId="3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12" borderId="3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12" borderId="4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1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12" borderId="3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12" borderId="4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12" borderId="3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12" borderId="4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12" borderId="4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1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3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3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13" fillId="0" borderId="3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13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3" fillId="0" borderId="3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3" fillId="0" borderId="4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3" fillId="0" borderId="4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2" borderId="4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5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1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3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2" borderId="3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5" fillId="0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3" fillId="2" borderId="4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5" fontId="13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5" fontId="16" fillId="2" borderId="41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16" fillId="0" borderId="1" xfId="2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15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5" fontId="15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7" fontId="1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7" fontId="1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7" fontId="2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2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5" fontId="1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5" fontId="2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5" fontId="29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5" fontId="1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5" fontId="15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5" fontId="2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5" fontId="29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7" fontId="2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5" fontId="2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5" fontId="13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16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5" fontId="13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24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0" fillId="17" borderId="47" xfId="24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31" fillId="0" borderId="48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24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4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8" fontId="4" fillId="0" borderId="0" xfId="24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8" fontId="4" fillId="8" borderId="0" xfId="24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9" fontId="4" fillId="18" borderId="0" xfId="24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8" borderId="0" xfId="24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31" fillId="0" borderId="49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31" fillId="0" borderId="49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24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31" fillId="0" borderId="49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31" fillId="0" borderId="0" xfId="2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80" fontId="4" fillId="8" borderId="0" xfId="24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80" fontId="4" fillId="8" borderId="0" xfId="24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24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31" fillId="0" borderId="0" xfId="24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31" fillId="0" borderId="0" xfId="24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31" fillId="0" borderId="0" xfId="24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31" fillId="0" borderId="0" xfId="24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75" fontId="4" fillId="8" borderId="0" xfId="24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24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31" fillId="0" borderId="0" xfId="24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74" fontId="4" fillId="8" borderId="0" xfId="24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4" fillId="8" borderId="0" xfId="24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4" fillId="0" borderId="0" xfId="24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2" fillId="0" borderId="0" xfId="24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1" fillId="0" borderId="0" xfId="24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31" fillId="0" borderId="0" xfId="24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4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31" fillId="0" borderId="7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1" fillId="0" borderId="14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1" fillId="0" borderId="50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1" fillId="0" borderId="12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1" fillId="0" borderId="9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1" fillId="0" borderId="13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1" fontId="31" fillId="0" borderId="19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1" fontId="31" fillId="0" borderId="20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51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52" xfId="23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82" fontId="4" fillId="0" borderId="52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4" fillId="0" borderId="53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54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23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82" fontId="4" fillId="0" borderId="1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4" fillId="0" borderId="55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45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56" xfId="23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82" fontId="4" fillId="0" borderId="56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4" fillId="0" borderId="57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1" fillId="0" borderId="7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1" fillId="0" borderId="1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3" fontId="4" fillId="0" borderId="1" xfId="23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36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83" fontId="4" fillId="0" borderId="36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4" fontId="4" fillId="0" borderId="36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4" fillId="0" borderId="36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23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23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5" fontId="4" fillId="0" borderId="1" xfId="23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5" fontId="31" fillId="0" borderId="1" xfId="23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1" fillId="0" borderId="1" xfId="23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3" fillId="17" borderId="0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3" fillId="0" borderId="0" xfId="21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34" fillId="17" borderId="7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4" fillId="17" borderId="58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4" fillId="17" borderId="59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24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35" fillId="19" borderId="60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5" fillId="19" borderId="56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5" fillId="19" borderId="61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5" fillId="19" borderId="45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5" fillId="19" borderId="57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5" fillId="19" borderId="62" xfId="21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34" fillId="0" borderId="51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34" fillId="0" borderId="63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34" fillId="0" borderId="52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34" fillId="0" borderId="53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5" fillId="19" borderId="64" xfId="21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34" fillId="0" borderId="45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34" fillId="0" borderId="60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34" fillId="0" borderId="56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34" fillId="0" borderId="57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5" fillId="19" borderId="65" xfId="21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34" fillId="10" borderId="9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34" fillId="0" borderId="9" xfId="21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15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10" xfId="20"/>
    <cellStyle name="Normal 10 2 2 5" xfId="21"/>
    <cellStyle name="Normal 2" xfId="22"/>
    <cellStyle name="Normal 26 2 2" xfId="23"/>
    <cellStyle name="Normal 3" xfId="24"/>
    <cellStyle name="Normal 3 2 2 2 2" xfId="25"/>
    <cellStyle name="Vírgula 15" xfId="26"/>
    <cellStyle name="Vírgula 3" xfId="27"/>
    <cellStyle name="Excel Built-in Explanatory Text" xfId="2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7F7F7F"/>
      <rgbColor rgb="FF71AAE0"/>
      <rgbColor rgb="FF993366"/>
      <rgbColor rgb="FFF7F3DF"/>
      <rgbColor rgb="FFCAEEFB"/>
      <rgbColor rgb="FF660066"/>
      <rgbColor rgb="FFD9D9D9"/>
      <rgbColor rgb="FF0092F6"/>
      <rgbColor rgb="FFD1D1D1"/>
      <rgbColor rgb="FF000080"/>
      <rgbColor rgb="FFFF00FF"/>
      <rgbColor rgb="FFEFEFEF"/>
      <rgbColor rgb="FF00FFFF"/>
      <rgbColor rgb="FF800080"/>
      <rgbColor rgb="FF800000"/>
      <rgbColor rgb="FF008080"/>
      <rgbColor rgb="FF0000FF"/>
      <rgbColor rgb="FF00B0F0"/>
      <rgbColor rgb="FFD8ECF6"/>
      <rgbColor rgb="FFD9F2D0"/>
      <rgbColor rgb="FFFBE3D6"/>
      <rgbColor rgb="FFCCCCCC"/>
      <rgbColor rgb="FFF2AA84"/>
      <rgbColor rgb="FFAEAEAE"/>
      <rgbColor rgb="FFF6C6AD"/>
      <rgbColor rgb="FF3366FF"/>
      <rgbColor rgb="FF61CBF4"/>
      <rgbColor rgb="FF99CC00"/>
      <rgbColor rgb="FFD6D6D6"/>
      <rgbColor rgb="FFFF9900"/>
      <rgbColor rgb="FFFF55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externalLink" Target="externalLinks/externalLink1.xml"/><Relationship Id="rId14" Type="http://schemas.openxmlformats.org/officeDocument/2006/relationships/externalLink" Target="externalLinks/externalLink2.xml"/><Relationship Id="rId15" Type="http://schemas.openxmlformats.org/officeDocument/2006/relationships/externalLink" Target="externalLinks/externalLink3.xml"/><Relationship Id="rId16" Type="http://schemas.openxmlformats.org/officeDocument/2006/relationships/externalLink" Target="externalLinks/externalLink4.xml"/><Relationship Id="rId17" Type="http://schemas.openxmlformats.org/officeDocument/2006/relationships/externalLink" Target="externalLinks/externalLink5.xml"/><Relationship Id="rId18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0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1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2.pn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3.png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14.png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image" Target="../media/image15.png"/>
</Relationships>
</file>

<file path=xl/drawings/_rels/drawing7.xml.rels><?xml version="1.0" encoding="UTF-8"?>
<Relationships xmlns="http://schemas.openxmlformats.org/package/2006/relationships"><Relationship Id="rId1" Type="http://schemas.openxmlformats.org/officeDocument/2006/relationships/image" Target="../media/image16.png"/>
</Relationships>
</file>

<file path=xl/drawings/_rels/drawing8.xml.rels><?xml version="1.0" encoding="UTF-8"?>
<Relationships xmlns="http://schemas.openxmlformats.org/package/2006/relationships"><Relationship Id="rId1" Type="http://schemas.openxmlformats.org/officeDocument/2006/relationships/image" Target="../media/image17.png"/>
</Relationships>
</file>

<file path=xl/drawings/_rels/drawing9.xml.rels><?xml version="1.0" encoding="UTF-8"?>
<Relationships xmlns="http://schemas.openxmlformats.org/package/2006/relationships"><Relationship Id="rId1" Type="http://schemas.openxmlformats.org/officeDocument/2006/relationships/image" Target="../media/image18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288000</xdr:colOff>
      <xdr:row>0</xdr:row>
      <xdr:rowOff>61920</xdr:rowOff>
    </xdr:from>
    <xdr:to>
      <xdr:col>0</xdr:col>
      <xdr:colOff>1514160</xdr:colOff>
      <xdr:row>1</xdr:row>
      <xdr:rowOff>742680</xdr:rowOff>
    </xdr:to>
    <xdr:pic>
      <xdr:nvPicPr>
        <xdr:cNvPr id="0" name="Imagem 4" descr=""/>
        <xdr:cNvPicPr/>
      </xdr:nvPicPr>
      <xdr:blipFill>
        <a:blip r:embed="rId1"/>
        <a:stretch/>
      </xdr:blipFill>
      <xdr:spPr>
        <a:xfrm>
          <a:off x="288000" y="61920"/>
          <a:ext cx="1226160" cy="8809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162000</xdr:colOff>
      <xdr:row>0</xdr:row>
      <xdr:rowOff>123840</xdr:rowOff>
    </xdr:from>
    <xdr:to>
      <xdr:col>2</xdr:col>
      <xdr:colOff>894960</xdr:colOff>
      <xdr:row>1</xdr:row>
      <xdr:rowOff>904680</xdr:rowOff>
    </xdr:to>
    <xdr:pic>
      <xdr:nvPicPr>
        <xdr:cNvPr id="1" name="Figura 1" descr=""/>
        <xdr:cNvPicPr/>
      </xdr:nvPicPr>
      <xdr:blipFill>
        <a:blip r:embed="rId1"/>
        <a:stretch/>
      </xdr:blipFill>
      <xdr:spPr>
        <a:xfrm>
          <a:off x="162000" y="123840"/>
          <a:ext cx="2899440" cy="9712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90360</xdr:colOff>
      <xdr:row>0</xdr:row>
      <xdr:rowOff>154800</xdr:rowOff>
    </xdr:from>
    <xdr:to>
      <xdr:col>2</xdr:col>
      <xdr:colOff>661680</xdr:colOff>
      <xdr:row>1</xdr:row>
      <xdr:rowOff>801720</xdr:rowOff>
    </xdr:to>
    <xdr:pic>
      <xdr:nvPicPr>
        <xdr:cNvPr id="2" name="Figura 1" descr=""/>
        <xdr:cNvPicPr/>
      </xdr:nvPicPr>
      <xdr:blipFill>
        <a:blip r:embed="rId1"/>
        <a:stretch/>
      </xdr:blipFill>
      <xdr:spPr>
        <a:xfrm>
          <a:off x="90360" y="154800"/>
          <a:ext cx="2574000" cy="8470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38160</xdr:colOff>
      <xdr:row>0</xdr:row>
      <xdr:rowOff>162000</xdr:rowOff>
    </xdr:from>
    <xdr:to>
      <xdr:col>1</xdr:col>
      <xdr:colOff>1037880</xdr:colOff>
      <xdr:row>1</xdr:row>
      <xdr:rowOff>657000</xdr:rowOff>
    </xdr:to>
    <xdr:pic>
      <xdr:nvPicPr>
        <xdr:cNvPr id="3" name="Figura 1" descr=""/>
        <xdr:cNvPicPr/>
      </xdr:nvPicPr>
      <xdr:blipFill>
        <a:blip r:embed="rId1"/>
        <a:stretch/>
      </xdr:blipFill>
      <xdr:spPr>
        <a:xfrm>
          <a:off x="38160" y="162000"/>
          <a:ext cx="2131200" cy="6951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56520</xdr:colOff>
      <xdr:row>0</xdr:row>
      <xdr:rowOff>169920</xdr:rowOff>
    </xdr:from>
    <xdr:to>
      <xdr:col>1</xdr:col>
      <xdr:colOff>872640</xdr:colOff>
      <xdr:row>1</xdr:row>
      <xdr:rowOff>634320</xdr:rowOff>
    </xdr:to>
    <xdr:pic>
      <xdr:nvPicPr>
        <xdr:cNvPr id="4" name="Figura 1" descr=""/>
        <xdr:cNvPicPr/>
      </xdr:nvPicPr>
      <xdr:blipFill>
        <a:blip r:embed="rId1"/>
        <a:stretch/>
      </xdr:blipFill>
      <xdr:spPr>
        <a:xfrm>
          <a:off x="56520" y="169920"/>
          <a:ext cx="1976760" cy="6645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114480</xdr:colOff>
      <xdr:row>0</xdr:row>
      <xdr:rowOff>104760</xdr:rowOff>
    </xdr:from>
    <xdr:to>
      <xdr:col>0</xdr:col>
      <xdr:colOff>1428480</xdr:colOff>
      <xdr:row>1</xdr:row>
      <xdr:rowOff>980640</xdr:rowOff>
    </xdr:to>
    <xdr:pic>
      <xdr:nvPicPr>
        <xdr:cNvPr id="5" name="Imagem 2" descr=""/>
        <xdr:cNvPicPr/>
      </xdr:nvPicPr>
      <xdr:blipFill>
        <a:blip r:embed="rId1"/>
        <a:stretch/>
      </xdr:blipFill>
      <xdr:spPr>
        <a:xfrm>
          <a:off x="114480" y="104760"/>
          <a:ext cx="1314000" cy="10663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70200</xdr:colOff>
      <xdr:row>0</xdr:row>
      <xdr:rowOff>120240</xdr:rowOff>
    </xdr:from>
    <xdr:to>
      <xdr:col>0</xdr:col>
      <xdr:colOff>1142640</xdr:colOff>
      <xdr:row>1</xdr:row>
      <xdr:rowOff>681480</xdr:rowOff>
    </xdr:to>
    <xdr:pic>
      <xdr:nvPicPr>
        <xdr:cNvPr id="6" name="Imagem 1" descr=""/>
        <xdr:cNvPicPr/>
      </xdr:nvPicPr>
      <xdr:blipFill>
        <a:blip r:embed="rId1"/>
        <a:stretch/>
      </xdr:blipFill>
      <xdr:spPr>
        <a:xfrm>
          <a:off x="70200" y="120240"/>
          <a:ext cx="1072440" cy="9421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247680</xdr:colOff>
      <xdr:row>0</xdr:row>
      <xdr:rowOff>162000</xdr:rowOff>
    </xdr:from>
    <xdr:to>
      <xdr:col>1</xdr:col>
      <xdr:colOff>3304800</xdr:colOff>
      <xdr:row>1</xdr:row>
      <xdr:rowOff>561600</xdr:rowOff>
    </xdr:to>
    <xdr:pic>
      <xdr:nvPicPr>
        <xdr:cNvPr id="7" name="Figura 1" descr=""/>
        <xdr:cNvPicPr/>
      </xdr:nvPicPr>
      <xdr:blipFill>
        <a:blip r:embed="rId1"/>
        <a:stretch/>
      </xdr:blipFill>
      <xdr:spPr>
        <a:xfrm>
          <a:off x="711720" y="162000"/>
          <a:ext cx="3057120" cy="8758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577080</xdr:colOff>
      <xdr:row>0</xdr:row>
      <xdr:rowOff>72360</xdr:rowOff>
    </xdr:from>
    <xdr:to>
      <xdr:col>1</xdr:col>
      <xdr:colOff>178560</xdr:colOff>
      <xdr:row>1</xdr:row>
      <xdr:rowOff>475920</xdr:rowOff>
    </xdr:to>
    <xdr:pic>
      <xdr:nvPicPr>
        <xdr:cNvPr id="8" name="Imagem 1" descr=""/>
        <xdr:cNvPicPr/>
      </xdr:nvPicPr>
      <xdr:blipFill>
        <a:blip r:embed="rId1"/>
        <a:stretch/>
      </xdr:blipFill>
      <xdr:spPr>
        <a:xfrm>
          <a:off x="577080" y="72360"/>
          <a:ext cx="926640" cy="603720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../../../../../../../Meus%20documentos/EXCEL-MD/Conseva/Cons-116/MEDICOES/61MCBMI.DNIT.XLS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file:///I:/Gerencia%20de%20Pavimentos/Paragon%20II%201.10/indices%20caracterizadores.xls" TargetMode="External"/>
</Relationships>
</file>

<file path=xl/externalLinks/_rels/externalLink3.xml.rels><?xml version="1.0" encoding="UTF-8"?>
<Relationships xmlns="http://schemas.openxmlformats.org/package/2006/relationships"><Relationship Id="rId1" Type="http://schemas.openxmlformats.org/officeDocument/2006/relationships/externalLinkPath" Target="file:///I:/Gerencia%20de%20Pavimentos/Paragon%20II%201.10/Graficos/CARACT%20PAV%20EXISTENTE.xls" TargetMode="External"/>
</Relationships>
</file>

<file path=xl/externalLinks/_rels/externalLink4.xml.rels><?xml version="1.0" encoding="UTF-8"?>
<Relationships xmlns="http://schemas.openxmlformats.org/package/2006/relationships"><Relationship Id="rId1" Type="http://schemas.openxmlformats.org/officeDocument/2006/relationships/externalLinkPath" Target="../../../../../../../OR&#199;AMENTOS/2025/15.%20PAVIMENTA&#199;&#213;ES%20-%20947612%20E%20964448/PEQUENO%20-%20964448/OR&#199;AMENTO/0.%20PLANILHA%20OR&#199;AMENT&#193;RIA%20-%20PAVIMENTA&#199;&#195;O%20RITA%20LE&#195;O.xlsx" TargetMode="External"/>
</Relationships>
</file>

<file path=xl/externalLinks/_rels/externalLink5.xml.rels><?xml version="1.0" encoding="UTF-8"?>
<Relationships xmlns="http://schemas.openxmlformats.org/package/2006/relationships"><Relationship Id="rId1" Type="http://schemas.openxmlformats.org/officeDocument/2006/relationships/externalLinkPath" Target="../../../../../../../OR&#199;AMENTOS/0.%20ASFALTO/0.%20Memoria%20de%20Calculo%20Aquisic&#227;o%20Asfalto_Mar&#231;o_2025.xlsx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61M_CBMI"/>
      <sheetName val="MAT_BET"/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PLANO TRAB"/>
      <sheetName val="MATERIAIS"/>
      <sheetName val="matbet"/>
      <sheetName val="quantidades"/>
      <sheetName val="adequação"/>
      <sheetName val="comparativo"/>
      <sheetName val="CROQUI"/>
      <sheetName val="Preços_BSTC"/>
      <sheetName val="projeto"/>
      <sheetName val="composiçõ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B"/>
      <sheetName val="p a t o 99 b"/>
      <sheetName val="Página 16"/>
      <sheetName val="Planilha"/>
      <sheetName val="Proposta"/>
      <sheetName val="1.6"/>
      <sheetName val="PATO"/>
      <sheetName val="TLCB5"/>
      <sheetName val="TLMR"/>
      <sheetName val="MB"/>
      <sheetName val="Mão de Obra"/>
      <sheetName val="CROQUIS"/>
      <sheetName val="Preâmbulo"/>
      <sheetName val="Mapa de Localização do trecho"/>
      <sheetName val="Justificativas"/>
      <sheetName val="PLANILHA RESUMO DO PATO"/>
      <sheetName val="Metodologia"/>
      <sheetName val="QUESTÕES AMBIENTA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p a t o 99 b"/>
      <sheetName val="61M-CBMI"/>
      <sheetName val="DADOS"/>
      <sheetName val="INVENTÁRIO262"/>
      <sheetName val="SERVIÇOS"/>
      <sheetName val="Reaproveitamento_de_formas"/>
      <sheetName val="PCOMP-06-11-2006"/>
      <sheetName val="inventário"/>
      <sheetName val="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RESUMO"/>
      <sheetName val="SINTÉTICO"/>
      <sheetName val="ANALÍTICO"/>
      <sheetName val="CURVA ABC "/>
      <sheetName val="CPU"/>
      <sheetName val="CRONOGRAMA"/>
      <sheetName val="MEMORIAL DE CÁLCULO"/>
      <sheetName val="Mem. Aux. - Pav CBUQ"/>
      <sheetName val="Mapa de Cubação"/>
      <sheetName val="Asfalto -Aquisição e Transporte"/>
      <sheetName val="Asfalto - Binôm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2">
          <cell r="G12">
            <v>3612</v>
          </cell>
          <cell r="H12">
            <v>180.6</v>
          </cell>
          <cell r="I12">
            <v>3870</v>
          </cell>
          <cell r="J12">
            <v>3612</v>
          </cell>
          <cell r="K12">
            <v>580.5</v>
          </cell>
          <cell r="L12">
            <v>774</v>
          </cell>
        </row>
        <row r="12">
          <cell r="Q12">
            <v>860</v>
          </cell>
          <cell r="R12">
            <v>860</v>
          </cell>
        </row>
      </sheetData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quisição e Transporte"/>
      <sheetName val="Binômio"/>
      <sheetName val="Endereço das Dist"/>
    </sheetNames>
    <sheetDataSet>
      <sheetData sheetId="0">
        <row r="46">
          <cell r="E46">
            <v>6384.20193579372</v>
          </cell>
        </row>
        <row r="47">
          <cell r="E47">
            <v>5039.27066588009</v>
          </cell>
        </row>
        <row r="48">
          <cell r="E48">
            <v>3787.10821232496</v>
          </cell>
        </row>
        <row r="54">
          <cell r="E54">
            <v>0</v>
          </cell>
        </row>
        <row r="55">
          <cell r="E55">
            <v>4995.95205067599</v>
          </cell>
        </row>
        <row r="56">
          <cell r="E56">
            <v>0</v>
          </cell>
        </row>
        <row r="62">
          <cell r="E62">
            <v>0</v>
          </cell>
        </row>
        <row r="63">
          <cell r="E63">
            <v>4819.89226144621</v>
          </cell>
        </row>
        <row r="64">
          <cell r="E64">
            <v>3817.58939196048</v>
          </cell>
        </row>
        <row r="70">
          <cell r="E70">
            <v>6342.3262919038</v>
          </cell>
        </row>
        <row r="71">
          <cell r="E71">
            <v>5019.40024438932</v>
          </cell>
        </row>
        <row r="72">
          <cell r="E72">
            <v>4180.68414853757</v>
          </cell>
        </row>
        <row r="78">
          <cell r="E78">
            <v>0</v>
          </cell>
        </row>
        <row r="79">
          <cell r="E79">
            <v>6241.66385987539</v>
          </cell>
        </row>
        <row r="80">
          <cell r="E80">
            <v>5164.89362560097</v>
          </cell>
        </row>
        <row r="101">
          <cell r="G101">
            <v>717.232664012298</v>
          </cell>
        </row>
        <row r="105">
          <cell r="G105">
            <v>717.232664012298</v>
          </cell>
        </row>
        <row r="109">
          <cell r="G109">
            <v>717.232664012298</v>
          </cell>
        </row>
        <row r="120">
          <cell r="G120">
            <v>406.300984407971</v>
          </cell>
        </row>
        <row r="124">
          <cell r="G124">
            <v>406.300984407971</v>
          </cell>
        </row>
        <row r="128">
          <cell r="G128">
            <v>406.300984407971</v>
          </cell>
        </row>
        <row r="139">
          <cell r="G139">
            <v>1655.4588238664</v>
          </cell>
        </row>
        <row r="143">
          <cell r="G143">
            <v>1655.4588238664</v>
          </cell>
        </row>
        <row r="147">
          <cell r="G147">
            <v>1655.4588238664</v>
          </cell>
        </row>
        <row r="158">
          <cell r="G158">
            <v>2237.26766539677</v>
          </cell>
        </row>
        <row r="162">
          <cell r="G162">
            <v>2237.26766539677</v>
          </cell>
        </row>
        <row r="166">
          <cell r="G166">
            <v>2237.26766539677</v>
          </cell>
        </row>
        <row r="177">
          <cell r="G177">
            <v>2247.45101734888</v>
          </cell>
        </row>
        <row r="181">
          <cell r="G181">
            <v>2247.45101734888</v>
          </cell>
        </row>
        <row r="185">
          <cell r="G185">
            <v>2247.45101734888</v>
          </cell>
        </row>
      </sheetData>
      <sheetData sheetId="1"/>
      <sheetData sheetId="2"/>
    </sheetDataSet>
  </externalBook>
</externalLink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7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drawing" Target="../drawings/drawing8.xml"/>
</Relationships>
</file>

<file path=xl/worksheets/_rels/sheet9.xml.rels><?xml version="1.0" encoding="UTF-8"?>
<Relationships xmlns="http://schemas.openxmlformats.org/package/2006/relationships"><Relationship Id="rId1" Type="http://schemas.openxmlformats.org/officeDocument/2006/relationships/drawing" Target="../drawings/drawing9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25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B14" activeCellId="0" sqref="B14"/>
    </sheetView>
  </sheetViews>
  <sheetFormatPr defaultColWidth="8.25" defaultRowHeight="15" zeroHeight="false" outlineLevelRow="0" outlineLevelCol="0"/>
  <cols>
    <col collapsed="false" customWidth="true" hidden="false" outlineLevel="0" max="1" min="1" style="1" width="24.38"/>
    <col collapsed="false" customWidth="true" hidden="false" outlineLevel="0" max="2" min="2" style="1" width="69.87"/>
    <col collapsed="false" customWidth="true" hidden="false" outlineLevel="0" max="3" min="3" style="1" width="30.87"/>
    <col collapsed="false" customWidth="true" hidden="false" outlineLevel="0" max="4" min="4" style="1" width="25.25"/>
    <col collapsed="false" customWidth="true" hidden="false" outlineLevel="0" max="5" min="5" style="1" width="28.26"/>
    <col collapsed="false" customWidth="false" hidden="false" outlineLevel="0" max="1024" min="6" style="1" width="8.25"/>
  </cols>
  <sheetData>
    <row r="1" customFormat="false" ht="15.75" hidden="false" customHeight="false" outlineLevel="0" collapsed="false">
      <c r="A1" s="2"/>
      <c r="B1" s="2" t="s">
        <v>0</v>
      </c>
      <c r="C1" s="2" t="s">
        <v>1</v>
      </c>
      <c r="D1" s="2" t="s">
        <v>2</v>
      </c>
      <c r="E1" s="2" t="s">
        <v>3</v>
      </c>
    </row>
    <row r="2" customFormat="false" ht="63.75" hidden="false" customHeight="true" outlineLevel="0" collapsed="false">
      <c r="A2" s="2"/>
      <c r="B2" s="3" t="s">
        <v>4</v>
      </c>
      <c r="C2" s="3" t="s">
        <v>5</v>
      </c>
      <c r="D2" s="4" t="n">
        <v>0.2423</v>
      </c>
      <c r="E2" s="3" t="s">
        <v>6</v>
      </c>
    </row>
    <row r="3" customFormat="false" ht="15.75" hidden="false" customHeight="false" outlineLevel="0" collapsed="false">
      <c r="A3" s="2"/>
      <c r="B3" s="2"/>
      <c r="C3" s="2"/>
      <c r="D3" s="2"/>
      <c r="E3" s="2"/>
    </row>
    <row r="4" customFormat="false" ht="18" hidden="false" customHeight="true" outlineLevel="0" collapsed="false">
      <c r="A4" s="5" t="s">
        <v>7</v>
      </c>
      <c r="B4" s="5"/>
      <c r="C4" s="5"/>
      <c r="D4" s="5"/>
      <c r="E4" s="5"/>
    </row>
    <row r="5" customFormat="false" ht="33.75" hidden="false" customHeight="true" outlineLevel="0" collapsed="false">
      <c r="A5" s="2" t="s">
        <v>8</v>
      </c>
      <c r="B5" s="2" t="s">
        <v>9</v>
      </c>
      <c r="C5" s="2"/>
      <c r="D5" s="2" t="s">
        <v>10</v>
      </c>
      <c r="E5" s="2" t="s">
        <v>11</v>
      </c>
    </row>
    <row r="6" s="9" customFormat="true" ht="33.75" hidden="false" customHeight="true" outlineLevel="0" collapsed="false">
      <c r="A6" s="6" t="s">
        <v>12</v>
      </c>
      <c r="B6" s="6" t="s">
        <v>13</v>
      </c>
      <c r="C6" s="6" t="s">
        <v>14</v>
      </c>
      <c r="D6" s="7" t="n">
        <v>2109533.31</v>
      </c>
      <c r="E6" s="8" t="n">
        <v>0.688993135310024</v>
      </c>
    </row>
    <row r="7" customFormat="false" ht="33.75" hidden="false" customHeight="true" outlineLevel="0" collapsed="false">
      <c r="A7" s="10" t="s">
        <v>15</v>
      </c>
      <c r="B7" s="10" t="s">
        <v>14</v>
      </c>
      <c r="C7" s="10" t="s">
        <v>16</v>
      </c>
      <c r="D7" s="11" t="n">
        <v>93492.48</v>
      </c>
      <c r="E7" s="12" t="n">
        <v>0.0305355106827442</v>
      </c>
    </row>
    <row r="8" customFormat="false" ht="33.75" hidden="false" customHeight="true" outlineLevel="0" collapsed="false">
      <c r="A8" s="10" t="s">
        <v>17</v>
      </c>
      <c r="B8" s="10" t="s">
        <v>16</v>
      </c>
      <c r="C8" s="10"/>
      <c r="D8" s="11" t="n">
        <v>13569.78</v>
      </c>
      <c r="E8" s="12" t="n">
        <v>0.00443201594558716</v>
      </c>
    </row>
    <row r="9" customFormat="false" ht="33.75" hidden="false" customHeight="true" outlineLevel="0" collapsed="false">
      <c r="A9" s="10" t="s">
        <v>18</v>
      </c>
      <c r="B9" s="10" t="s">
        <v>19</v>
      </c>
      <c r="C9" s="10"/>
      <c r="D9" s="11" t="n">
        <v>208059.65</v>
      </c>
      <c r="E9" s="12" t="n">
        <v>0.0679542104907584</v>
      </c>
    </row>
    <row r="10" customFormat="false" ht="33.75" hidden="false" customHeight="true" outlineLevel="0" collapsed="false">
      <c r="A10" s="10" t="s">
        <v>20</v>
      </c>
      <c r="B10" s="10" t="s">
        <v>21</v>
      </c>
      <c r="C10" s="10"/>
      <c r="D10" s="11" t="n">
        <v>963.96</v>
      </c>
      <c r="E10" s="12" t="n">
        <v>0.000314838272315999</v>
      </c>
    </row>
    <row r="11" customFormat="false" ht="33.75" hidden="false" customHeight="true" outlineLevel="0" collapsed="false">
      <c r="A11" s="10" t="s">
        <v>22</v>
      </c>
      <c r="B11" s="10" t="s">
        <v>23</v>
      </c>
      <c r="C11" s="10"/>
      <c r="D11" s="11" t="n">
        <v>1656322.59</v>
      </c>
      <c r="E11" s="12" t="n">
        <v>0.540970312703391</v>
      </c>
    </row>
    <row r="12" customFormat="false" ht="33.75" hidden="false" customHeight="true" outlineLevel="0" collapsed="false">
      <c r="A12" s="10" t="s">
        <v>24</v>
      </c>
      <c r="B12" s="10" t="s">
        <v>25</v>
      </c>
      <c r="C12" s="10"/>
      <c r="D12" s="11" t="n">
        <v>106815.16</v>
      </c>
      <c r="E12" s="12" t="n">
        <v>0.0348868214776101</v>
      </c>
    </row>
    <row r="13" customFormat="false" ht="33.75" hidden="false" customHeight="true" outlineLevel="0" collapsed="false">
      <c r="A13" s="10" t="s">
        <v>26</v>
      </c>
      <c r="B13" s="10" t="s">
        <v>27</v>
      </c>
      <c r="C13" s="10"/>
      <c r="D13" s="11" t="n">
        <v>30309.69</v>
      </c>
      <c r="E13" s="12" t="n">
        <v>0.00989942573761723</v>
      </c>
    </row>
    <row r="14" s="9" customFormat="true" ht="33.75" hidden="false" customHeight="true" outlineLevel="0" collapsed="false">
      <c r="A14" s="6" t="s">
        <v>28</v>
      </c>
      <c r="B14" s="6" t="s">
        <v>29</v>
      </c>
      <c r="C14" s="6"/>
      <c r="D14" s="7" t="n">
        <v>952229.14</v>
      </c>
      <c r="E14" s="8" t="n">
        <v>0.311006864689976</v>
      </c>
    </row>
    <row r="15" customFormat="false" ht="33.75" hidden="false" customHeight="true" outlineLevel="0" collapsed="false">
      <c r="A15" s="10" t="s">
        <v>30</v>
      </c>
      <c r="B15" s="10" t="s">
        <v>14</v>
      </c>
      <c r="C15" s="10" t="s">
        <v>16</v>
      </c>
      <c r="D15" s="11" t="n">
        <v>46746.24</v>
      </c>
      <c r="E15" s="12" t="n">
        <v>0.0152677553413721</v>
      </c>
    </row>
    <row r="16" customFormat="false" ht="33.75" hidden="false" customHeight="true" outlineLevel="0" collapsed="false">
      <c r="A16" s="10" t="s">
        <v>31</v>
      </c>
      <c r="B16" s="10" t="s">
        <v>16</v>
      </c>
      <c r="C16" s="10"/>
      <c r="D16" s="11" t="n">
        <v>8517.54</v>
      </c>
      <c r="E16" s="12" t="n">
        <v>0.00278190752519027</v>
      </c>
    </row>
    <row r="17" customFormat="false" ht="33.75" hidden="false" customHeight="true" outlineLevel="0" collapsed="false">
      <c r="A17" s="10" t="s">
        <v>32</v>
      </c>
      <c r="B17" s="10" t="s">
        <v>19</v>
      </c>
      <c r="C17" s="10"/>
      <c r="D17" s="11" t="n">
        <v>120218.47</v>
      </c>
      <c r="E17" s="12" t="n">
        <v>0.0392644667779501</v>
      </c>
    </row>
    <row r="18" customFormat="false" ht="33.75" hidden="false" customHeight="true" outlineLevel="0" collapsed="false">
      <c r="A18" s="10" t="s">
        <v>33</v>
      </c>
      <c r="B18" s="10" t="s">
        <v>21</v>
      </c>
      <c r="C18" s="10"/>
      <c r="D18" s="11" t="n">
        <v>481.98</v>
      </c>
      <c r="E18" s="12" t="n">
        <v>0.000157419136157999</v>
      </c>
    </row>
    <row r="19" customFormat="false" ht="33.75" hidden="false" customHeight="true" outlineLevel="0" collapsed="false">
      <c r="A19" s="10" t="s">
        <v>34</v>
      </c>
      <c r="B19" s="10" t="s">
        <v>23</v>
      </c>
      <c r="C19" s="10"/>
      <c r="D19" s="11" t="n">
        <v>720637.27</v>
      </c>
      <c r="E19" s="12" t="n">
        <v>0.235366812993608</v>
      </c>
    </row>
    <row r="20" customFormat="false" ht="33.75" hidden="false" customHeight="true" outlineLevel="0" collapsed="false">
      <c r="A20" s="10" t="s">
        <v>35</v>
      </c>
      <c r="B20" s="10" t="s">
        <v>25</v>
      </c>
      <c r="C20" s="10"/>
      <c r="D20" s="11" t="n">
        <v>43711.52</v>
      </c>
      <c r="E20" s="12" t="n">
        <v>0.014276587656237</v>
      </c>
    </row>
    <row r="21" customFormat="false" ht="33.75" hidden="false" customHeight="true" outlineLevel="0" collapsed="false">
      <c r="A21" s="10" t="s">
        <v>36</v>
      </c>
      <c r="B21" s="10" t="s">
        <v>27</v>
      </c>
      <c r="C21" s="10"/>
      <c r="D21" s="11" t="n">
        <v>11916.12</v>
      </c>
      <c r="E21" s="12" t="n">
        <v>0.0038919152594611</v>
      </c>
    </row>
    <row r="22" customFormat="false" ht="15" hidden="false" customHeight="false" outlineLevel="0" collapsed="false">
      <c r="A22" s="13"/>
      <c r="B22" s="13"/>
      <c r="C22" s="13"/>
      <c r="D22" s="13"/>
      <c r="E22" s="13"/>
    </row>
    <row r="23" customFormat="false" ht="15.75" hidden="false" customHeight="false" outlineLevel="0" collapsed="false">
      <c r="A23" s="14"/>
      <c r="B23" s="13"/>
      <c r="C23" s="14"/>
      <c r="D23" s="14" t="s">
        <v>37</v>
      </c>
      <c r="E23" s="15" t="n">
        <v>2466007.81</v>
      </c>
    </row>
    <row r="24" customFormat="false" ht="15.75" hidden="false" customHeight="false" outlineLevel="0" collapsed="false">
      <c r="A24" s="14"/>
      <c r="B24" s="13"/>
      <c r="C24" s="14"/>
      <c r="D24" s="14" t="s">
        <v>38</v>
      </c>
      <c r="E24" s="15" t="n">
        <v>595754.64</v>
      </c>
    </row>
    <row r="25" customFormat="false" ht="15.75" hidden="false" customHeight="false" outlineLevel="0" collapsed="false">
      <c r="A25" s="14"/>
      <c r="B25" s="13"/>
      <c r="C25" s="14"/>
      <c r="D25" s="14" t="s">
        <v>39</v>
      </c>
      <c r="E25" s="15" t="n">
        <v>3061762.45</v>
      </c>
    </row>
  </sheetData>
  <mergeCells count="20">
    <mergeCell ref="A1:A2"/>
    <mergeCell ref="A3:E3"/>
    <mergeCell ref="A4:E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</mergeCells>
  <printOptions headings="false" gridLines="false" gridLinesSet="true" horizontalCentered="false" verticalCentered="false"/>
  <pageMargins left="0.511805555555556" right="0.511805555555556" top="0.640277777777778" bottom="0.520138888888889" header="0.511811023622047" footer="0.511811023622047"/>
  <pageSetup paperSize="9" scale="7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M89"/>
  <sheetViews>
    <sheetView showFormulas="false" showGridLines="true" showRowColHeaders="true" showZeros="true" rightToLeft="false" tabSelected="true" showOutlineSymbols="true" defaultGridColor="true" view="pageBreakPreview" topLeftCell="C1" colorId="64" zoomScale="100" zoomScaleNormal="100" zoomScalePageLayoutView="100" workbookViewId="0">
      <selection pane="topLeft" activeCell="O8" activeCellId="0" sqref="O8"/>
    </sheetView>
  </sheetViews>
  <sheetFormatPr defaultColWidth="8.9921875" defaultRowHeight="15" zeroHeight="false" outlineLevelRow="0" outlineLevelCol="0"/>
  <cols>
    <col collapsed="false" customWidth="true" hidden="false" outlineLevel="0" max="3" min="1" style="16" width="14"/>
    <col collapsed="false" customWidth="true" hidden="false" outlineLevel="0" max="4" min="4" style="17" width="68.87"/>
    <col collapsed="false" customWidth="true" hidden="false" outlineLevel="0" max="10" min="5" style="16" width="14.87"/>
    <col collapsed="false" customWidth="false" hidden="false" outlineLevel="0" max="1024" min="11" style="16" width="9"/>
  </cols>
  <sheetData>
    <row r="1" customFormat="false" ht="15" hidden="false" customHeight="true" outlineLevel="0" collapsed="false">
      <c r="A1" s="18"/>
      <c r="B1" s="18"/>
      <c r="C1" s="18"/>
      <c r="D1" s="18" t="s">
        <v>0</v>
      </c>
      <c r="E1" s="19" t="s">
        <v>1</v>
      </c>
      <c r="F1" s="19"/>
      <c r="G1" s="18" t="s">
        <v>2</v>
      </c>
      <c r="H1" s="18"/>
      <c r="I1" s="18" t="s">
        <v>3</v>
      </c>
      <c r="J1" s="18"/>
    </row>
    <row r="2" customFormat="false" ht="85.5" hidden="false" customHeight="true" outlineLevel="0" collapsed="false">
      <c r="A2" s="18"/>
      <c r="B2" s="18"/>
      <c r="C2" s="18"/>
      <c r="D2" s="18" t="s">
        <v>4</v>
      </c>
      <c r="E2" s="18" t="s">
        <v>5</v>
      </c>
      <c r="F2" s="18"/>
      <c r="G2" s="18" t="s">
        <v>40</v>
      </c>
      <c r="H2" s="18"/>
      <c r="I2" s="18" t="s">
        <v>6</v>
      </c>
      <c r="J2" s="18"/>
      <c r="K2" s="16" t="n">
        <v>1.2423</v>
      </c>
    </row>
    <row r="3" customFormat="false" ht="15.75" hidden="false" customHeight="false" outlineLevel="0" collapsed="false">
      <c r="A3" s="18"/>
      <c r="B3" s="18"/>
      <c r="C3" s="18"/>
      <c r="D3" s="18"/>
      <c r="E3" s="18"/>
      <c r="F3" s="18"/>
      <c r="G3" s="18"/>
      <c r="H3" s="18"/>
      <c r="I3" s="18"/>
      <c r="J3" s="18"/>
    </row>
    <row r="4" customFormat="false" ht="15" hidden="false" customHeight="true" outlineLevel="0" collapsed="false">
      <c r="A4" s="20" t="s">
        <v>41</v>
      </c>
      <c r="B4" s="20"/>
      <c r="C4" s="20"/>
      <c r="D4" s="20"/>
      <c r="E4" s="20"/>
      <c r="F4" s="20"/>
      <c r="G4" s="20"/>
      <c r="H4" s="20"/>
      <c r="I4" s="20"/>
      <c r="J4" s="20"/>
    </row>
    <row r="5" customFormat="false" ht="30" hidden="false" customHeight="true" outlineLevel="0" collapsed="false">
      <c r="A5" s="18" t="s">
        <v>8</v>
      </c>
      <c r="B5" s="18" t="s">
        <v>42</v>
      </c>
      <c r="C5" s="18" t="s">
        <v>43</v>
      </c>
      <c r="D5" s="18" t="s">
        <v>9</v>
      </c>
      <c r="E5" s="18" t="s">
        <v>44</v>
      </c>
      <c r="F5" s="18" t="s">
        <v>45</v>
      </c>
      <c r="G5" s="18" t="s">
        <v>46</v>
      </c>
      <c r="H5" s="18" t="s">
        <v>47</v>
      </c>
      <c r="I5" s="18" t="s">
        <v>10</v>
      </c>
      <c r="J5" s="18" t="s">
        <v>11</v>
      </c>
    </row>
    <row r="6" s="25" customFormat="true" ht="30" hidden="false" customHeight="true" outlineLevel="0" collapsed="false">
      <c r="A6" s="21" t="s">
        <v>12</v>
      </c>
      <c r="B6" s="21" t="s">
        <v>48</v>
      </c>
      <c r="C6" s="21"/>
      <c r="D6" s="22" t="s">
        <v>13</v>
      </c>
      <c r="E6" s="21"/>
      <c r="F6" s="21" t="n">
        <v>1</v>
      </c>
      <c r="G6" s="21"/>
      <c r="H6" s="23" t="n">
        <v>2109533.31</v>
      </c>
      <c r="I6" s="23" t="n">
        <v>2109533.31</v>
      </c>
      <c r="J6" s="24" t="n">
        <v>0.688993135310024</v>
      </c>
    </row>
    <row r="7" customFormat="false" ht="24.75" hidden="false" customHeight="true" outlineLevel="0" collapsed="false">
      <c r="A7" s="26" t="s">
        <v>49</v>
      </c>
      <c r="B7" s="26"/>
      <c r="C7" s="26"/>
      <c r="D7" s="27" t="s">
        <v>14</v>
      </c>
      <c r="E7" s="26"/>
      <c r="F7" s="26" t="n">
        <v>1</v>
      </c>
      <c r="G7" s="26"/>
      <c r="H7" s="28" t="n">
        <v>93492.48</v>
      </c>
      <c r="I7" s="28" t="n">
        <v>93492.48</v>
      </c>
      <c r="J7" s="29" t="n">
        <v>0.0305</v>
      </c>
    </row>
    <row r="8" customFormat="false" ht="24.75" hidden="false" customHeight="true" outlineLevel="0" collapsed="false">
      <c r="A8" s="30" t="s">
        <v>50</v>
      </c>
      <c r="B8" s="30" t="s">
        <v>51</v>
      </c>
      <c r="C8" s="30" t="s">
        <v>52</v>
      </c>
      <c r="D8" s="31" t="s">
        <v>53</v>
      </c>
      <c r="E8" s="30" t="s">
        <v>54</v>
      </c>
      <c r="F8" s="30" t="n">
        <v>4</v>
      </c>
      <c r="G8" s="32" t="n">
        <v>18814.4</v>
      </c>
      <c r="H8" s="32" t="n">
        <v>23373.12</v>
      </c>
      <c r="I8" s="32" t="n">
        <v>93492.48</v>
      </c>
      <c r="J8" s="33" t="n">
        <v>0.0305</v>
      </c>
      <c r="L8" s="16" t="n">
        <f aca="false">TRUNC(G8*$K$2,2)</f>
        <v>23373.12</v>
      </c>
      <c r="M8" s="16" t="n">
        <f aca="false">TRUNC(L8*F8,2)</f>
        <v>93492.48</v>
      </c>
    </row>
    <row r="9" customFormat="false" ht="24.75" hidden="false" customHeight="true" outlineLevel="0" collapsed="false">
      <c r="A9" s="26" t="s">
        <v>55</v>
      </c>
      <c r="B9" s="26"/>
      <c r="C9" s="26"/>
      <c r="D9" s="27" t="s">
        <v>16</v>
      </c>
      <c r="E9" s="26"/>
      <c r="F9" s="26" t="n">
        <v>1</v>
      </c>
      <c r="G9" s="26"/>
      <c r="H9" s="28" t="n">
        <v>13569.78</v>
      </c>
      <c r="I9" s="28" t="n">
        <v>13569.78</v>
      </c>
      <c r="J9" s="29" t="n">
        <v>0.0044</v>
      </c>
      <c r="M9" s="16" t="n">
        <f aca="false">TRUNC(L9*F9,2)</f>
        <v>0</v>
      </c>
    </row>
    <row r="10" customFormat="false" ht="56.25" hidden="false" customHeight="true" outlineLevel="0" collapsed="false">
      <c r="A10" s="34" t="s">
        <v>56</v>
      </c>
      <c r="B10" s="34" t="n">
        <v>10775</v>
      </c>
      <c r="C10" s="34" t="s">
        <v>57</v>
      </c>
      <c r="D10" s="35" t="s">
        <v>58</v>
      </c>
      <c r="E10" s="34" t="s">
        <v>59</v>
      </c>
      <c r="F10" s="34" t="n">
        <v>4</v>
      </c>
      <c r="G10" s="36" t="n">
        <v>903.75</v>
      </c>
      <c r="H10" s="36" t="n">
        <v>1122.72</v>
      </c>
      <c r="I10" s="36" t="n">
        <v>4490.88</v>
      </c>
      <c r="J10" s="37" t="n">
        <v>0.0015</v>
      </c>
      <c r="L10" s="16" t="n">
        <f aca="false">TRUNC(G10*$K$2,2)</f>
        <v>1122.72</v>
      </c>
      <c r="M10" s="16" t="n">
        <f aca="false">TRUNC(L10*F10,2)</f>
        <v>0</v>
      </c>
    </row>
    <row r="11" customFormat="false" ht="56.25" hidden="false" customHeight="true" outlineLevel="0" collapsed="false">
      <c r="A11" s="34" t="s">
        <v>60</v>
      </c>
      <c r="B11" s="34" t="n">
        <v>10779</v>
      </c>
      <c r="C11" s="34" t="s">
        <v>57</v>
      </c>
      <c r="D11" s="35" t="s">
        <v>61</v>
      </c>
      <c r="E11" s="34" t="s">
        <v>59</v>
      </c>
      <c r="F11" s="34" t="n">
        <v>4</v>
      </c>
      <c r="G11" s="36" t="n">
        <v>1129.68</v>
      </c>
      <c r="H11" s="36" t="n">
        <v>1403.4</v>
      </c>
      <c r="I11" s="36" t="n">
        <v>5613.6</v>
      </c>
      <c r="J11" s="37" t="n">
        <v>0.0018</v>
      </c>
      <c r="L11" s="16" t="n">
        <f aca="false">TRUNC(G11*$K$2,2)</f>
        <v>1403.4</v>
      </c>
      <c r="M11" s="16" t="n">
        <f aca="false">TRUNC(L11*F11,2)</f>
        <v>0</v>
      </c>
    </row>
    <row r="12" customFormat="false" ht="39" hidden="false" customHeight="true" outlineLevel="0" collapsed="false">
      <c r="A12" s="30" t="s">
        <v>62</v>
      </c>
      <c r="B12" s="30" t="n">
        <v>103689</v>
      </c>
      <c r="C12" s="30" t="s">
        <v>57</v>
      </c>
      <c r="D12" s="31" t="s">
        <v>63</v>
      </c>
      <c r="E12" s="30" t="s">
        <v>64</v>
      </c>
      <c r="F12" s="30" t="n">
        <v>6</v>
      </c>
      <c r="G12" s="32" t="n">
        <v>464.91</v>
      </c>
      <c r="H12" s="32" t="n">
        <v>577.55</v>
      </c>
      <c r="I12" s="32" t="n">
        <v>3465.3</v>
      </c>
      <c r="J12" s="33" t="n">
        <v>0.0011</v>
      </c>
      <c r="L12" s="16" t="n">
        <f aca="false">TRUNC(G12*$K$2,2)</f>
        <v>577.55</v>
      </c>
      <c r="M12" s="16" t="n">
        <f aca="false">TRUNC(L12*F12,2)</f>
        <v>0</v>
      </c>
    </row>
    <row r="13" customFormat="false" ht="24.75" hidden="false" customHeight="true" outlineLevel="0" collapsed="false">
      <c r="A13" s="26" t="s">
        <v>65</v>
      </c>
      <c r="B13" s="26"/>
      <c r="C13" s="26"/>
      <c r="D13" s="27" t="s">
        <v>19</v>
      </c>
      <c r="E13" s="26"/>
      <c r="F13" s="26" t="n">
        <v>1</v>
      </c>
      <c r="G13" s="26"/>
      <c r="H13" s="28" t="n">
        <v>208059.65</v>
      </c>
      <c r="I13" s="28" t="n">
        <v>208059.65</v>
      </c>
      <c r="J13" s="29" t="n">
        <v>0.068</v>
      </c>
    </row>
    <row r="14" s="42" customFormat="true" ht="24.75" hidden="false" customHeight="true" outlineLevel="0" collapsed="false">
      <c r="A14" s="38" t="s">
        <v>66</v>
      </c>
      <c r="B14" s="38" t="n">
        <v>2605</v>
      </c>
      <c r="C14" s="38" t="s">
        <v>67</v>
      </c>
      <c r="D14" s="39" t="s">
        <v>68</v>
      </c>
      <c r="E14" s="38" t="s">
        <v>64</v>
      </c>
      <c r="F14" s="38" t="n">
        <v>8887.44</v>
      </c>
      <c r="G14" s="38" t="n">
        <v>1.43</v>
      </c>
      <c r="H14" s="40" t="n">
        <v>1.77</v>
      </c>
      <c r="I14" s="40" t="n">
        <v>15730.76</v>
      </c>
      <c r="J14" s="41" t="n">
        <v>0.0051</v>
      </c>
      <c r="L14" s="16" t="n">
        <f aca="false">TRUNC(G14*$K$2,2)</f>
        <v>1.77</v>
      </c>
    </row>
    <row r="15" customFormat="false" ht="46.5" hidden="false" customHeight="true" outlineLevel="0" collapsed="false">
      <c r="A15" s="30" t="s">
        <v>69</v>
      </c>
      <c r="B15" s="30" t="n">
        <v>101114</v>
      </c>
      <c r="C15" s="30" t="s">
        <v>57</v>
      </c>
      <c r="D15" s="31" t="s">
        <v>70</v>
      </c>
      <c r="E15" s="30" t="s">
        <v>71</v>
      </c>
      <c r="F15" s="30" t="n">
        <v>2639.16</v>
      </c>
      <c r="G15" s="32" t="n">
        <v>4.27</v>
      </c>
      <c r="H15" s="32" t="n">
        <v>5.3</v>
      </c>
      <c r="I15" s="32" t="n">
        <v>13987.54</v>
      </c>
      <c r="J15" s="33" t="n">
        <v>0.0046</v>
      </c>
      <c r="L15" s="16" t="n">
        <f aca="false">TRUNC(G15*$K$2,2)</f>
        <v>5.3</v>
      </c>
    </row>
    <row r="16" customFormat="false" ht="39" hidden="false" customHeight="true" outlineLevel="0" collapsed="false">
      <c r="A16" s="30" t="s">
        <v>72</v>
      </c>
      <c r="B16" s="30" t="n">
        <v>100574</v>
      </c>
      <c r="C16" s="30" t="s">
        <v>57</v>
      </c>
      <c r="D16" s="31" t="s">
        <v>73</v>
      </c>
      <c r="E16" s="30" t="s">
        <v>71</v>
      </c>
      <c r="F16" s="30" t="n">
        <v>923.94</v>
      </c>
      <c r="G16" s="32" t="n">
        <v>1.35</v>
      </c>
      <c r="H16" s="32" t="n">
        <v>1.67</v>
      </c>
      <c r="I16" s="32" t="n">
        <v>1542.97</v>
      </c>
      <c r="J16" s="33" t="n">
        <v>0.0005</v>
      </c>
      <c r="L16" s="16" t="n">
        <f aca="false">TRUNC(G16*$K$2,2)</f>
        <v>1.67</v>
      </c>
    </row>
    <row r="17" customFormat="false" ht="24.75" hidden="false" customHeight="true" outlineLevel="0" collapsed="false">
      <c r="A17" s="30" t="s">
        <v>74</v>
      </c>
      <c r="B17" s="30" t="n">
        <v>5502978</v>
      </c>
      <c r="C17" s="30" t="s">
        <v>75</v>
      </c>
      <c r="D17" s="31" t="s">
        <v>76</v>
      </c>
      <c r="E17" s="30" t="s">
        <v>71</v>
      </c>
      <c r="F17" s="30" t="n">
        <v>739.15</v>
      </c>
      <c r="G17" s="32" t="n">
        <v>4.96</v>
      </c>
      <c r="H17" s="32" t="n">
        <v>6.16</v>
      </c>
      <c r="I17" s="32" t="n">
        <v>4553.16</v>
      </c>
      <c r="J17" s="33" t="n">
        <v>0.0015</v>
      </c>
      <c r="L17" s="16" t="n">
        <f aca="false">TRUNC(G17*$K$2,2)</f>
        <v>6.16</v>
      </c>
    </row>
    <row r="18" customFormat="false" ht="67.5" hidden="false" customHeight="true" outlineLevel="0" collapsed="false">
      <c r="A18" s="30" t="s">
        <v>77</v>
      </c>
      <c r="B18" s="30" t="n">
        <v>100975</v>
      </c>
      <c r="C18" s="30" t="s">
        <v>57</v>
      </c>
      <c r="D18" s="31" t="s">
        <v>78</v>
      </c>
      <c r="E18" s="30" t="s">
        <v>71</v>
      </c>
      <c r="F18" s="30" t="n">
        <v>2375.01</v>
      </c>
      <c r="G18" s="32" t="n">
        <v>8.92</v>
      </c>
      <c r="H18" s="32" t="n">
        <v>11.08</v>
      </c>
      <c r="I18" s="32" t="n">
        <v>26315.11</v>
      </c>
      <c r="J18" s="33" t="n">
        <v>0.0086</v>
      </c>
      <c r="L18" s="16" t="n">
        <f aca="false">TRUNC(G18*$K$2,2)</f>
        <v>11.08</v>
      </c>
    </row>
    <row r="19" customFormat="false" ht="51.75" hidden="false" customHeight="true" outlineLevel="0" collapsed="false">
      <c r="A19" s="30" t="s">
        <v>79</v>
      </c>
      <c r="B19" s="30" t="n">
        <v>95876</v>
      </c>
      <c r="C19" s="30" t="s">
        <v>57</v>
      </c>
      <c r="D19" s="31" t="s">
        <v>80</v>
      </c>
      <c r="E19" s="30" t="s">
        <v>81</v>
      </c>
      <c r="F19" s="30" t="n">
        <v>49637.71</v>
      </c>
      <c r="G19" s="32" t="n">
        <v>2.31</v>
      </c>
      <c r="H19" s="32" t="n">
        <v>2.86</v>
      </c>
      <c r="I19" s="32" t="n">
        <v>141963.85</v>
      </c>
      <c r="J19" s="33" t="n">
        <v>0.0464</v>
      </c>
      <c r="L19" s="16" t="n">
        <f aca="false">TRUNC(G19*$K$2,2)</f>
        <v>2.86</v>
      </c>
    </row>
    <row r="20" customFormat="false" ht="42.75" hidden="false" customHeight="true" outlineLevel="0" collapsed="false">
      <c r="A20" s="30" t="s">
        <v>82</v>
      </c>
      <c r="B20" s="30" t="n">
        <v>100574</v>
      </c>
      <c r="C20" s="30" t="s">
        <v>57</v>
      </c>
      <c r="D20" s="31" t="s">
        <v>73</v>
      </c>
      <c r="E20" s="30" t="s">
        <v>71</v>
      </c>
      <c r="F20" s="30" t="n">
        <v>2375.01</v>
      </c>
      <c r="G20" s="32" t="n">
        <v>1.35</v>
      </c>
      <c r="H20" s="32" t="n">
        <v>1.67</v>
      </c>
      <c r="I20" s="32" t="n">
        <v>3966.26</v>
      </c>
      <c r="J20" s="33" t="n">
        <v>0.0013</v>
      </c>
      <c r="L20" s="16" t="n">
        <f aca="false">TRUNC(G20*$K$2,2)</f>
        <v>1.67</v>
      </c>
    </row>
    <row r="21" customFormat="false" ht="24.75" hidden="false" customHeight="true" outlineLevel="0" collapsed="false">
      <c r="A21" s="26" t="s">
        <v>83</v>
      </c>
      <c r="B21" s="26"/>
      <c r="C21" s="26"/>
      <c r="D21" s="27" t="s">
        <v>21</v>
      </c>
      <c r="E21" s="26"/>
      <c r="F21" s="26" t="n">
        <v>1</v>
      </c>
      <c r="G21" s="26"/>
      <c r="H21" s="28" t="n">
        <v>963.96</v>
      </c>
      <c r="I21" s="28" t="n">
        <v>963.96</v>
      </c>
      <c r="J21" s="29" t="n">
        <v>0.0003</v>
      </c>
      <c r="L21" s="16" t="n">
        <f aca="false">TRUNC(G21*$K$2,2)</f>
        <v>0</v>
      </c>
    </row>
    <row r="22" s="42" customFormat="true" ht="63.75" hidden="false" customHeight="true" outlineLevel="0" collapsed="false">
      <c r="A22" s="38" t="s">
        <v>84</v>
      </c>
      <c r="B22" s="38" t="s">
        <v>85</v>
      </c>
      <c r="C22" s="38" t="s">
        <v>52</v>
      </c>
      <c r="D22" s="39" t="s">
        <v>86</v>
      </c>
      <c r="E22" s="38" t="s">
        <v>87</v>
      </c>
      <c r="F22" s="38" t="n">
        <v>4</v>
      </c>
      <c r="G22" s="38" t="n">
        <v>193.99</v>
      </c>
      <c r="H22" s="40" t="n">
        <v>240.99</v>
      </c>
      <c r="I22" s="40" t="n">
        <v>963.96</v>
      </c>
      <c r="J22" s="41" t="n">
        <v>0.0003</v>
      </c>
      <c r="L22" s="16" t="n">
        <f aca="false">TRUNC(G22*$K$2,2)</f>
        <v>240.99</v>
      </c>
    </row>
    <row r="23" customFormat="false" ht="24.75" hidden="false" customHeight="true" outlineLevel="0" collapsed="false">
      <c r="A23" s="26" t="s">
        <v>88</v>
      </c>
      <c r="B23" s="26"/>
      <c r="C23" s="26"/>
      <c r="D23" s="27" t="s">
        <v>23</v>
      </c>
      <c r="E23" s="26"/>
      <c r="F23" s="26" t="n">
        <v>1</v>
      </c>
      <c r="G23" s="26"/>
      <c r="H23" s="28" t="n">
        <v>1656322.59</v>
      </c>
      <c r="I23" s="28" t="n">
        <v>1656322.59</v>
      </c>
      <c r="J23" s="29" t="n">
        <v>0.541</v>
      </c>
      <c r="L23" s="16" t="n">
        <f aca="false">TRUNC(G23*$K$2,2)</f>
        <v>0</v>
      </c>
    </row>
    <row r="24" s="42" customFormat="true" ht="59.25" hidden="false" customHeight="true" outlineLevel="0" collapsed="false">
      <c r="A24" s="38" t="s">
        <v>89</v>
      </c>
      <c r="B24" s="38" t="n">
        <v>100576</v>
      </c>
      <c r="C24" s="38" t="s">
        <v>57</v>
      </c>
      <c r="D24" s="39" t="s">
        <v>90</v>
      </c>
      <c r="E24" s="38" t="s">
        <v>64</v>
      </c>
      <c r="F24" s="38" t="n">
        <v>8256.96</v>
      </c>
      <c r="G24" s="38" t="n">
        <v>2.03</v>
      </c>
      <c r="H24" s="40" t="n">
        <v>2.52</v>
      </c>
      <c r="I24" s="40" t="n">
        <v>20807.53</v>
      </c>
      <c r="J24" s="41" t="n">
        <v>0.0068</v>
      </c>
      <c r="L24" s="16" t="n">
        <f aca="false">TRUNC(G24*$K$2,2)</f>
        <v>2.52</v>
      </c>
    </row>
    <row r="25" customFormat="false" ht="59.25" hidden="false" customHeight="true" outlineLevel="0" collapsed="false">
      <c r="A25" s="30" t="s">
        <v>91</v>
      </c>
      <c r="B25" s="30" t="n">
        <v>96396</v>
      </c>
      <c r="C25" s="30" t="s">
        <v>57</v>
      </c>
      <c r="D25" s="31" t="s">
        <v>92</v>
      </c>
      <c r="E25" s="30" t="s">
        <v>71</v>
      </c>
      <c r="F25" s="30" t="n">
        <v>1333.12</v>
      </c>
      <c r="G25" s="32" t="n">
        <v>160.19</v>
      </c>
      <c r="H25" s="32" t="n">
        <v>199</v>
      </c>
      <c r="I25" s="32" t="n">
        <v>265290.88</v>
      </c>
      <c r="J25" s="33" t="n">
        <v>0.0866</v>
      </c>
      <c r="L25" s="16" t="n">
        <f aca="false">TRUNC(G25*$K$2,2)</f>
        <v>199</v>
      </c>
    </row>
    <row r="26" customFormat="false" ht="68.25" hidden="false" customHeight="true" outlineLevel="0" collapsed="false">
      <c r="A26" s="30" t="s">
        <v>93</v>
      </c>
      <c r="B26" s="30" t="n">
        <v>100975</v>
      </c>
      <c r="C26" s="30" t="s">
        <v>57</v>
      </c>
      <c r="D26" s="31" t="s">
        <v>78</v>
      </c>
      <c r="E26" s="30" t="s">
        <v>71</v>
      </c>
      <c r="F26" s="30" t="n">
        <v>1666.4</v>
      </c>
      <c r="G26" s="32" t="n">
        <v>8.92</v>
      </c>
      <c r="H26" s="32" t="n">
        <v>11.08</v>
      </c>
      <c r="I26" s="32" t="n">
        <v>18463.71</v>
      </c>
      <c r="J26" s="33" t="n">
        <v>0.006</v>
      </c>
      <c r="L26" s="16" t="n">
        <f aca="false">TRUNC(G26*$K$2,2)</f>
        <v>11.08</v>
      </c>
    </row>
    <row r="27" customFormat="false" ht="57.75" hidden="false" customHeight="true" outlineLevel="0" collapsed="false">
      <c r="A27" s="30" t="s">
        <v>94</v>
      </c>
      <c r="B27" s="30" t="n">
        <v>95876</v>
      </c>
      <c r="C27" s="30" t="s">
        <v>57</v>
      </c>
      <c r="D27" s="31" t="s">
        <v>80</v>
      </c>
      <c r="E27" s="30" t="s">
        <v>81</v>
      </c>
      <c r="F27" s="30" t="n">
        <v>22996.32</v>
      </c>
      <c r="G27" s="32" t="n">
        <v>2.31</v>
      </c>
      <c r="H27" s="32" t="n">
        <v>2.86</v>
      </c>
      <c r="I27" s="32" t="n">
        <v>65769.47</v>
      </c>
      <c r="J27" s="33" t="n">
        <v>0.0215</v>
      </c>
      <c r="L27" s="16" t="n">
        <f aca="false">TRUNC(G27*$K$2,2)</f>
        <v>2.86</v>
      </c>
    </row>
    <row r="28" customFormat="false" ht="51.75" hidden="false" customHeight="true" outlineLevel="0" collapsed="false">
      <c r="A28" s="30" t="s">
        <v>95</v>
      </c>
      <c r="B28" s="30" t="n">
        <v>11722</v>
      </c>
      <c r="C28" s="30" t="s">
        <v>67</v>
      </c>
      <c r="D28" s="31" t="s">
        <v>96</v>
      </c>
      <c r="E28" s="30" t="s">
        <v>71</v>
      </c>
      <c r="F28" s="30" t="n">
        <v>2221.86</v>
      </c>
      <c r="G28" s="32" t="n">
        <v>16</v>
      </c>
      <c r="H28" s="32" t="n">
        <v>19.87</v>
      </c>
      <c r="I28" s="32" t="n">
        <v>44148.35</v>
      </c>
      <c r="J28" s="33" t="n">
        <v>0.0144</v>
      </c>
      <c r="L28" s="16" t="n">
        <f aca="false">TRUNC(G28*$K$2,2)</f>
        <v>19.87</v>
      </c>
    </row>
    <row r="29" customFormat="false" ht="51.75" hidden="false" customHeight="true" outlineLevel="0" collapsed="false">
      <c r="A29" s="30" t="s">
        <v>97</v>
      </c>
      <c r="B29" s="30" t="n">
        <v>101768</v>
      </c>
      <c r="C29" s="30" t="s">
        <v>57</v>
      </c>
      <c r="D29" s="31" t="s">
        <v>98</v>
      </c>
      <c r="E29" s="30" t="s">
        <v>71</v>
      </c>
      <c r="F29" s="30" t="n">
        <v>1777.49</v>
      </c>
      <c r="G29" s="32" t="n">
        <v>24.93</v>
      </c>
      <c r="H29" s="32" t="n">
        <v>30.97</v>
      </c>
      <c r="I29" s="32" t="n">
        <v>55048.86</v>
      </c>
      <c r="J29" s="33" t="n">
        <v>0.018</v>
      </c>
      <c r="L29" s="16" t="n">
        <f aca="false">TRUNC(G29*$K$2,2)</f>
        <v>30.97</v>
      </c>
    </row>
    <row r="30" customFormat="false" ht="51.75" hidden="false" customHeight="true" outlineLevel="0" collapsed="false">
      <c r="A30" s="30" t="s">
        <v>99</v>
      </c>
      <c r="B30" s="30" t="s">
        <v>100</v>
      </c>
      <c r="C30" s="30" t="s">
        <v>52</v>
      </c>
      <c r="D30" s="31" t="s">
        <v>101</v>
      </c>
      <c r="E30" s="30" t="s">
        <v>64</v>
      </c>
      <c r="F30" s="30" t="n">
        <v>8887.44</v>
      </c>
      <c r="G30" s="32" t="n">
        <v>9.66</v>
      </c>
      <c r="H30" s="32" t="n">
        <v>12</v>
      </c>
      <c r="I30" s="32" t="n">
        <v>106649.28</v>
      </c>
      <c r="J30" s="33" t="n">
        <v>0.0348</v>
      </c>
      <c r="L30" s="16" t="n">
        <f aca="false">TRUNC(G30*$K$2,2)</f>
        <v>12</v>
      </c>
    </row>
    <row r="31" customFormat="false" ht="24.75" hidden="false" customHeight="true" outlineLevel="0" collapsed="false">
      <c r="A31" s="30" t="s">
        <v>102</v>
      </c>
      <c r="B31" s="30" t="s">
        <v>103</v>
      </c>
      <c r="C31" s="30" t="s">
        <v>52</v>
      </c>
      <c r="D31" s="31" t="s">
        <v>104</v>
      </c>
      <c r="E31" s="30" t="s">
        <v>64</v>
      </c>
      <c r="F31" s="30" t="n">
        <v>8381.95</v>
      </c>
      <c r="G31" s="32" t="n">
        <v>2.89</v>
      </c>
      <c r="H31" s="32" t="n">
        <v>3.59</v>
      </c>
      <c r="I31" s="32" t="n">
        <v>30091.2</v>
      </c>
      <c r="J31" s="33" t="n">
        <v>0.0098</v>
      </c>
      <c r="L31" s="16" t="n">
        <f aca="false">TRUNC(G31*$K$2,2)</f>
        <v>3.59</v>
      </c>
    </row>
    <row r="32" customFormat="false" ht="61.5" hidden="false" customHeight="true" outlineLevel="0" collapsed="false">
      <c r="A32" s="30" t="s">
        <v>105</v>
      </c>
      <c r="B32" s="30" t="n">
        <v>95876</v>
      </c>
      <c r="C32" s="30" t="s">
        <v>57</v>
      </c>
      <c r="D32" s="31" t="s">
        <v>80</v>
      </c>
      <c r="E32" s="30" t="s">
        <v>81</v>
      </c>
      <c r="F32" s="30" t="n">
        <v>23773.9</v>
      </c>
      <c r="G32" s="32" t="n">
        <v>2.31</v>
      </c>
      <c r="H32" s="32" t="n">
        <v>2.86</v>
      </c>
      <c r="I32" s="32" t="n">
        <v>67993.35</v>
      </c>
      <c r="J32" s="33" t="n">
        <v>0.0222</v>
      </c>
      <c r="L32" s="16" t="n">
        <f aca="false">TRUNC(G32*$K$2,2)</f>
        <v>2.86</v>
      </c>
    </row>
    <row r="33" customFormat="false" ht="57.75" hidden="false" customHeight="true" outlineLevel="0" collapsed="false">
      <c r="A33" s="30" t="s">
        <v>106</v>
      </c>
      <c r="B33" s="30" t="n">
        <v>95995</v>
      </c>
      <c r="C33" s="30" t="s">
        <v>57</v>
      </c>
      <c r="D33" s="31" t="s">
        <v>107</v>
      </c>
      <c r="E33" s="30" t="s">
        <v>71</v>
      </c>
      <c r="F33" s="30" t="n">
        <v>412.85</v>
      </c>
      <c r="G33" s="32" t="n">
        <v>1456.41</v>
      </c>
      <c r="H33" s="32" t="n">
        <v>1809.29</v>
      </c>
      <c r="I33" s="32" t="n">
        <v>746965.37</v>
      </c>
      <c r="J33" s="33" t="n">
        <v>0.244</v>
      </c>
      <c r="L33" s="16" t="n">
        <f aca="false">TRUNC(G33*$K$2,2)</f>
        <v>1809.29</v>
      </c>
    </row>
    <row r="34" customFormat="false" ht="51.75" hidden="false" customHeight="true" outlineLevel="0" collapsed="false">
      <c r="A34" s="30" t="s">
        <v>108</v>
      </c>
      <c r="B34" s="30" t="n">
        <v>95876</v>
      </c>
      <c r="C34" s="30" t="s">
        <v>57</v>
      </c>
      <c r="D34" s="31" t="s">
        <v>80</v>
      </c>
      <c r="E34" s="30" t="s">
        <v>81</v>
      </c>
      <c r="F34" s="30" t="n">
        <v>5697.33</v>
      </c>
      <c r="G34" s="32" t="n">
        <v>2.31</v>
      </c>
      <c r="H34" s="32" t="n">
        <v>2.86</v>
      </c>
      <c r="I34" s="32" t="n">
        <v>16294.36</v>
      </c>
      <c r="J34" s="33" t="n">
        <v>0.0053</v>
      </c>
      <c r="L34" s="16" t="n">
        <f aca="false">TRUNC(G34*$K$2,2)</f>
        <v>2.86</v>
      </c>
    </row>
    <row r="35" customFormat="false" ht="74.25" hidden="false" customHeight="true" outlineLevel="0" collapsed="false">
      <c r="A35" s="30" t="s">
        <v>109</v>
      </c>
      <c r="B35" s="30" t="n">
        <v>94273</v>
      </c>
      <c r="C35" s="30" t="s">
        <v>57</v>
      </c>
      <c r="D35" s="31" t="s">
        <v>110</v>
      </c>
      <c r="E35" s="30" t="s">
        <v>111</v>
      </c>
      <c r="F35" s="30" t="n">
        <v>2018.08</v>
      </c>
      <c r="G35" s="32" t="n">
        <v>54.67</v>
      </c>
      <c r="H35" s="32" t="n">
        <v>67.91</v>
      </c>
      <c r="I35" s="32" t="n">
        <v>137047.81</v>
      </c>
      <c r="J35" s="33" t="n">
        <v>0.0448</v>
      </c>
      <c r="L35" s="16" t="n">
        <f aca="false">TRUNC(G35*$K$2,2)</f>
        <v>67.91</v>
      </c>
    </row>
    <row r="36" customFormat="false" ht="52.5" hidden="false" customHeight="true" outlineLevel="0" collapsed="false">
      <c r="A36" s="30" t="s">
        <v>112</v>
      </c>
      <c r="B36" s="30" t="n">
        <v>94287</v>
      </c>
      <c r="C36" s="30" t="s">
        <v>57</v>
      </c>
      <c r="D36" s="31" t="s">
        <v>113</v>
      </c>
      <c r="E36" s="30" t="s">
        <v>111</v>
      </c>
      <c r="F36" s="30" t="n">
        <v>2018.08</v>
      </c>
      <c r="G36" s="32" t="n">
        <v>32.61</v>
      </c>
      <c r="H36" s="32" t="n">
        <v>40.51</v>
      </c>
      <c r="I36" s="32" t="n">
        <v>81752.42</v>
      </c>
      <c r="J36" s="33" t="n">
        <v>0.0267</v>
      </c>
      <c r="L36" s="16" t="n">
        <f aca="false">TRUNC(G36*$K$2,2)</f>
        <v>40.51</v>
      </c>
    </row>
    <row r="37" customFormat="false" ht="24.75" hidden="false" customHeight="true" outlineLevel="0" collapsed="false">
      <c r="A37" s="26" t="s">
        <v>114</v>
      </c>
      <c r="B37" s="26"/>
      <c r="C37" s="26"/>
      <c r="D37" s="27" t="s">
        <v>25</v>
      </c>
      <c r="E37" s="26"/>
      <c r="F37" s="26" t="n">
        <v>1</v>
      </c>
      <c r="G37" s="26"/>
      <c r="H37" s="28" t="n">
        <v>106815.16</v>
      </c>
      <c r="I37" s="28" t="n">
        <v>106815.16</v>
      </c>
      <c r="J37" s="29" t="n">
        <v>0.0349</v>
      </c>
    </row>
    <row r="38" s="42" customFormat="true" ht="48" hidden="false" customHeight="true" outlineLevel="0" collapsed="false">
      <c r="A38" s="38" t="s">
        <v>115</v>
      </c>
      <c r="B38" s="38" t="n">
        <v>97113</v>
      </c>
      <c r="C38" s="38" t="s">
        <v>57</v>
      </c>
      <c r="D38" s="39" t="s">
        <v>116</v>
      </c>
      <c r="E38" s="38" t="s">
        <v>64</v>
      </c>
      <c r="F38" s="38" t="n">
        <v>2206.68</v>
      </c>
      <c r="G38" s="38" t="n">
        <v>2.9</v>
      </c>
      <c r="H38" s="40" t="n">
        <v>3.6</v>
      </c>
      <c r="I38" s="40" t="n">
        <v>7944.04</v>
      </c>
      <c r="J38" s="41" t="n">
        <v>0.0026</v>
      </c>
      <c r="L38" s="16" t="n">
        <f aca="false">TRUNC(G38*$K$2,2)</f>
        <v>3.6</v>
      </c>
    </row>
    <row r="39" customFormat="false" ht="48" hidden="false" customHeight="true" outlineLevel="0" collapsed="false">
      <c r="A39" s="30" t="s">
        <v>117</v>
      </c>
      <c r="B39" s="30" t="n">
        <v>94991</v>
      </c>
      <c r="C39" s="30" t="s">
        <v>57</v>
      </c>
      <c r="D39" s="31" t="s">
        <v>118</v>
      </c>
      <c r="E39" s="30" t="s">
        <v>71</v>
      </c>
      <c r="F39" s="30" t="n">
        <v>110.33</v>
      </c>
      <c r="G39" s="32" t="n">
        <v>721.36</v>
      </c>
      <c r="H39" s="32" t="n">
        <v>896.14</v>
      </c>
      <c r="I39" s="32" t="n">
        <v>98871.12</v>
      </c>
      <c r="J39" s="33" t="n">
        <v>0.0323</v>
      </c>
      <c r="L39" s="16" t="n">
        <f aca="false">TRUNC(G39*$K$2,2)</f>
        <v>896.14</v>
      </c>
    </row>
    <row r="40" customFormat="false" ht="24.75" hidden="false" customHeight="true" outlineLevel="0" collapsed="false">
      <c r="A40" s="26" t="s">
        <v>119</v>
      </c>
      <c r="B40" s="26"/>
      <c r="C40" s="26"/>
      <c r="D40" s="27" t="s">
        <v>27</v>
      </c>
      <c r="E40" s="26"/>
      <c r="F40" s="26" t="n">
        <v>1</v>
      </c>
      <c r="G40" s="26"/>
      <c r="H40" s="28" t="n">
        <v>30309.69</v>
      </c>
      <c r="I40" s="28" t="n">
        <v>30309.69</v>
      </c>
      <c r="J40" s="29" t="n">
        <v>0.0099</v>
      </c>
    </row>
    <row r="41" s="42" customFormat="true" ht="40.5" hidden="false" customHeight="true" outlineLevel="0" collapsed="false">
      <c r="A41" s="38" t="s">
        <v>120</v>
      </c>
      <c r="B41" s="38" t="n">
        <v>5213440</v>
      </c>
      <c r="C41" s="38" t="s">
        <v>75</v>
      </c>
      <c r="D41" s="39" t="s">
        <v>121</v>
      </c>
      <c r="E41" s="38" t="s">
        <v>87</v>
      </c>
      <c r="F41" s="38" t="n">
        <v>4</v>
      </c>
      <c r="G41" s="38" t="n">
        <v>265.69</v>
      </c>
      <c r="H41" s="40" t="n">
        <v>330.06</v>
      </c>
      <c r="I41" s="40" t="n">
        <v>1320.24</v>
      </c>
      <c r="J41" s="41" t="n">
        <v>0.0004</v>
      </c>
      <c r="L41" s="16" t="n">
        <f aca="false">TRUNC(G41*$K$2,2)</f>
        <v>330.06</v>
      </c>
    </row>
    <row r="42" customFormat="false" ht="40.5" hidden="false" customHeight="true" outlineLevel="0" collapsed="false">
      <c r="A42" s="30" t="s">
        <v>122</v>
      </c>
      <c r="B42" s="30" t="n">
        <v>5213444</v>
      </c>
      <c r="C42" s="30" t="s">
        <v>75</v>
      </c>
      <c r="D42" s="31" t="s">
        <v>123</v>
      </c>
      <c r="E42" s="30" t="s">
        <v>87</v>
      </c>
      <c r="F42" s="30" t="n">
        <v>2</v>
      </c>
      <c r="G42" s="32" t="n">
        <v>265.75</v>
      </c>
      <c r="H42" s="32" t="n">
        <v>330.14</v>
      </c>
      <c r="I42" s="32" t="n">
        <v>660.28</v>
      </c>
      <c r="J42" s="33" t="n">
        <v>0.0002</v>
      </c>
      <c r="L42" s="16" t="n">
        <f aca="false">TRUNC(G42*$K$2,2)</f>
        <v>330.14</v>
      </c>
    </row>
    <row r="43" customFormat="false" ht="52.5" hidden="false" customHeight="true" outlineLevel="0" collapsed="false">
      <c r="A43" s="30" t="s">
        <v>124</v>
      </c>
      <c r="B43" s="30" t="n">
        <v>5213855</v>
      </c>
      <c r="C43" s="30" t="s">
        <v>75</v>
      </c>
      <c r="D43" s="31" t="s">
        <v>125</v>
      </c>
      <c r="E43" s="30" t="s">
        <v>87</v>
      </c>
      <c r="F43" s="30" t="n">
        <v>6</v>
      </c>
      <c r="G43" s="32" t="n">
        <v>414.12</v>
      </c>
      <c r="H43" s="32" t="n">
        <v>514.46</v>
      </c>
      <c r="I43" s="32" t="n">
        <v>3086.76</v>
      </c>
      <c r="J43" s="33" t="n">
        <v>0.001</v>
      </c>
      <c r="L43" s="16" t="n">
        <f aca="false">TRUNC(G43*$K$2,2)</f>
        <v>514.46</v>
      </c>
    </row>
    <row r="44" customFormat="false" ht="43.5" hidden="false" customHeight="true" outlineLevel="0" collapsed="false">
      <c r="A44" s="30" t="s">
        <v>126</v>
      </c>
      <c r="B44" s="30" t="n">
        <v>5213408</v>
      </c>
      <c r="C44" s="30" t="s">
        <v>75</v>
      </c>
      <c r="D44" s="31" t="s">
        <v>127</v>
      </c>
      <c r="E44" s="30" t="s">
        <v>64</v>
      </c>
      <c r="F44" s="30" t="n">
        <v>248.05</v>
      </c>
      <c r="G44" s="32" t="n">
        <v>47.91</v>
      </c>
      <c r="H44" s="32" t="n">
        <v>59.51</v>
      </c>
      <c r="I44" s="32" t="n">
        <v>14761.45</v>
      </c>
      <c r="J44" s="33" t="n">
        <v>0.0048</v>
      </c>
      <c r="L44" s="16" t="n">
        <f aca="false">TRUNC(G44*$K$2,2)</f>
        <v>59.51</v>
      </c>
    </row>
    <row r="45" customFormat="false" ht="43.5" hidden="false" customHeight="true" outlineLevel="0" collapsed="false">
      <c r="A45" s="30" t="s">
        <v>128</v>
      </c>
      <c r="B45" s="30" t="n">
        <v>5213360</v>
      </c>
      <c r="C45" s="30" t="s">
        <v>75</v>
      </c>
      <c r="D45" s="31" t="s">
        <v>129</v>
      </c>
      <c r="E45" s="30" t="s">
        <v>87</v>
      </c>
      <c r="F45" s="30" t="n">
        <v>260</v>
      </c>
      <c r="G45" s="32" t="n">
        <v>31.44</v>
      </c>
      <c r="H45" s="32" t="n">
        <v>39.05</v>
      </c>
      <c r="I45" s="32" t="n">
        <v>10153</v>
      </c>
      <c r="J45" s="33" t="n">
        <v>0.0033</v>
      </c>
      <c r="L45" s="16" t="n">
        <f aca="false">TRUNC(G45*$K$2,2)</f>
        <v>39.05</v>
      </c>
    </row>
    <row r="46" customFormat="false" ht="43.5" hidden="false" customHeight="true" outlineLevel="0" collapsed="false">
      <c r="A46" s="30" t="s">
        <v>130</v>
      </c>
      <c r="B46" s="30" t="n">
        <v>13521</v>
      </c>
      <c r="C46" s="30" t="s">
        <v>57</v>
      </c>
      <c r="D46" s="31" t="s">
        <v>131</v>
      </c>
      <c r="E46" s="30" t="s">
        <v>87</v>
      </c>
      <c r="F46" s="30" t="n">
        <v>2</v>
      </c>
      <c r="G46" s="32" t="n">
        <v>132</v>
      </c>
      <c r="H46" s="32" t="n">
        <v>163.98</v>
      </c>
      <c r="I46" s="32" t="n">
        <v>327.96</v>
      </c>
      <c r="J46" s="33" t="n">
        <v>0.0001</v>
      </c>
      <c r="L46" s="16" t="n">
        <f aca="false">TRUNC(G46*$K$2,2)</f>
        <v>163.98</v>
      </c>
    </row>
    <row r="47" customFormat="false" ht="31.5" hidden="false" customHeight="false" outlineLevel="0" collapsed="false">
      <c r="A47" s="21" t="n">
        <v>2</v>
      </c>
      <c r="B47" s="21" t="s">
        <v>48</v>
      </c>
      <c r="C47" s="21"/>
      <c r="D47" s="22" t="s">
        <v>29</v>
      </c>
      <c r="E47" s="21"/>
      <c r="F47" s="21" t="n">
        <v>1</v>
      </c>
      <c r="G47" s="21"/>
      <c r="H47" s="23" t="n">
        <v>952229.14</v>
      </c>
      <c r="I47" s="23" t="n">
        <v>952229.14</v>
      </c>
      <c r="J47" s="24" t="n">
        <v>0.311</v>
      </c>
      <c r="L47" s="16" t="n">
        <f aca="false">TRUNC(G47*$K$2,2)</f>
        <v>0</v>
      </c>
    </row>
    <row r="48" customFormat="false" ht="24.75" hidden="false" customHeight="true" outlineLevel="0" collapsed="false">
      <c r="A48" s="26" t="s">
        <v>132</v>
      </c>
      <c r="B48" s="26"/>
      <c r="C48" s="26"/>
      <c r="D48" s="27" t="s">
        <v>14</v>
      </c>
      <c r="E48" s="26"/>
      <c r="F48" s="26" t="n">
        <v>1</v>
      </c>
      <c r="G48" s="26"/>
      <c r="H48" s="28" t="n">
        <v>46746.24</v>
      </c>
      <c r="I48" s="28" t="n">
        <v>46746.24</v>
      </c>
      <c r="J48" s="29" t="n">
        <v>0.0153</v>
      </c>
      <c r="L48" s="16" t="n">
        <f aca="false">TRUNC(G48*$K$2,2)</f>
        <v>0</v>
      </c>
    </row>
    <row r="49" customFormat="false" ht="24.75" hidden="false" customHeight="true" outlineLevel="0" collapsed="false">
      <c r="A49" s="30" t="s">
        <v>133</v>
      </c>
      <c r="B49" s="30" t="s">
        <v>51</v>
      </c>
      <c r="C49" s="30" t="s">
        <v>52</v>
      </c>
      <c r="D49" s="31" t="s">
        <v>53</v>
      </c>
      <c r="E49" s="30" t="s">
        <v>54</v>
      </c>
      <c r="F49" s="30" t="n">
        <v>2</v>
      </c>
      <c r="G49" s="32" t="n">
        <v>18814.4</v>
      </c>
      <c r="H49" s="32" t="n">
        <v>23373.12</v>
      </c>
      <c r="I49" s="32" t="n">
        <v>46746.24</v>
      </c>
      <c r="J49" s="33" t="n">
        <v>0.0153</v>
      </c>
      <c r="L49" s="16" t="n">
        <f aca="false">TRUNC(G49*$K$2,2)</f>
        <v>23373.12</v>
      </c>
    </row>
    <row r="50" customFormat="false" ht="24.75" hidden="false" customHeight="true" outlineLevel="0" collapsed="false">
      <c r="A50" s="26" t="s">
        <v>134</v>
      </c>
      <c r="B50" s="26"/>
      <c r="C50" s="26"/>
      <c r="D50" s="27" t="s">
        <v>16</v>
      </c>
      <c r="E50" s="26"/>
      <c r="F50" s="26" t="n">
        <v>1</v>
      </c>
      <c r="G50" s="26"/>
      <c r="H50" s="28" t="n">
        <v>8517.54</v>
      </c>
      <c r="I50" s="28" t="n">
        <v>8517.54</v>
      </c>
      <c r="J50" s="29" t="n">
        <v>0.0028</v>
      </c>
      <c r="L50" s="16" t="n">
        <f aca="false">TRUNC(G50*$K$2,2)</f>
        <v>0</v>
      </c>
    </row>
    <row r="51" customFormat="false" ht="58.5" hidden="false" customHeight="true" outlineLevel="0" collapsed="false">
      <c r="A51" s="34" t="s">
        <v>135</v>
      </c>
      <c r="B51" s="34" t="n">
        <v>10775</v>
      </c>
      <c r="C51" s="34" t="s">
        <v>57</v>
      </c>
      <c r="D51" s="35" t="s">
        <v>58</v>
      </c>
      <c r="E51" s="34" t="s">
        <v>59</v>
      </c>
      <c r="F51" s="34" t="n">
        <v>2</v>
      </c>
      <c r="G51" s="36" t="n">
        <v>903.75</v>
      </c>
      <c r="H51" s="36" t="n">
        <v>1122.72</v>
      </c>
      <c r="I51" s="36" t="n">
        <v>2245.44</v>
      </c>
      <c r="J51" s="37" t="n">
        <v>0.0007</v>
      </c>
      <c r="L51" s="16" t="n">
        <f aca="false">TRUNC(G51*$K$2,2)</f>
        <v>1122.72</v>
      </c>
    </row>
    <row r="52" customFormat="false" ht="58.5" hidden="false" customHeight="true" outlineLevel="0" collapsed="false">
      <c r="A52" s="34" t="s">
        <v>136</v>
      </c>
      <c r="B52" s="34" t="n">
        <v>10779</v>
      </c>
      <c r="C52" s="34" t="s">
        <v>57</v>
      </c>
      <c r="D52" s="35" t="s">
        <v>61</v>
      </c>
      <c r="E52" s="34" t="s">
        <v>59</v>
      </c>
      <c r="F52" s="34" t="n">
        <v>2</v>
      </c>
      <c r="G52" s="36" t="n">
        <v>1129.68</v>
      </c>
      <c r="H52" s="36" t="n">
        <v>1403.4</v>
      </c>
      <c r="I52" s="36" t="n">
        <v>2806.8</v>
      </c>
      <c r="J52" s="37" t="n">
        <v>0.0009</v>
      </c>
      <c r="L52" s="16" t="n">
        <f aca="false">TRUNC(G52*$K$2,2)</f>
        <v>1403.4</v>
      </c>
    </row>
    <row r="53" customFormat="false" ht="42" hidden="false" customHeight="true" outlineLevel="0" collapsed="false">
      <c r="A53" s="30" t="s">
        <v>137</v>
      </c>
      <c r="B53" s="30" t="n">
        <v>103689</v>
      </c>
      <c r="C53" s="30" t="s">
        <v>57</v>
      </c>
      <c r="D53" s="31" t="s">
        <v>63</v>
      </c>
      <c r="E53" s="30" t="s">
        <v>64</v>
      </c>
      <c r="F53" s="30" t="n">
        <v>6</v>
      </c>
      <c r="G53" s="32" t="n">
        <v>464.91</v>
      </c>
      <c r="H53" s="32" t="n">
        <v>577.55</v>
      </c>
      <c r="I53" s="32" t="n">
        <v>3465.3</v>
      </c>
      <c r="J53" s="33" t="n">
        <v>0.0011</v>
      </c>
      <c r="L53" s="16" t="n">
        <f aca="false">TRUNC(G53*$K$2,2)</f>
        <v>577.55</v>
      </c>
    </row>
    <row r="54" customFormat="false" ht="24.75" hidden="false" customHeight="true" outlineLevel="0" collapsed="false">
      <c r="A54" s="26" t="s">
        <v>138</v>
      </c>
      <c r="B54" s="26"/>
      <c r="C54" s="26"/>
      <c r="D54" s="27" t="s">
        <v>19</v>
      </c>
      <c r="E54" s="26"/>
      <c r="F54" s="26" t="n">
        <v>1</v>
      </c>
      <c r="G54" s="26"/>
      <c r="H54" s="28" t="n">
        <v>120218.47</v>
      </c>
      <c r="I54" s="28" t="n">
        <v>120218.47</v>
      </c>
      <c r="J54" s="29" t="n">
        <v>0.0393</v>
      </c>
      <c r="L54" s="16" t="n">
        <f aca="false">TRUNC(G54*$K$2,2)</f>
        <v>0</v>
      </c>
    </row>
    <row r="55" customFormat="false" ht="24.75" hidden="false" customHeight="true" outlineLevel="0" collapsed="false">
      <c r="A55" s="38" t="s">
        <v>139</v>
      </c>
      <c r="B55" s="38" t="n">
        <v>2605</v>
      </c>
      <c r="C55" s="38" t="s">
        <v>67</v>
      </c>
      <c r="D55" s="39" t="s">
        <v>68</v>
      </c>
      <c r="E55" s="38" t="s">
        <v>64</v>
      </c>
      <c r="F55" s="38" t="n">
        <v>3870</v>
      </c>
      <c r="G55" s="38" t="n">
        <v>1.43</v>
      </c>
      <c r="H55" s="40" t="n">
        <v>1.77</v>
      </c>
      <c r="I55" s="40" t="n">
        <v>6849.9</v>
      </c>
      <c r="J55" s="41" t="n">
        <v>0.0022</v>
      </c>
      <c r="L55" s="16" t="n">
        <f aca="false">TRUNC(G55*$K$2,2)</f>
        <v>1.77</v>
      </c>
    </row>
    <row r="56" customFormat="false" ht="40.5" hidden="false" customHeight="true" outlineLevel="0" collapsed="false">
      <c r="A56" s="30" t="s">
        <v>140</v>
      </c>
      <c r="B56" s="30" t="n">
        <v>101114</v>
      </c>
      <c r="C56" s="30" t="s">
        <v>57</v>
      </c>
      <c r="D56" s="31" t="s">
        <v>70</v>
      </c>
      <c r="E56" s="30" t="s">
        <v>71</v>
      </c>
      <c r="F56" s="30" t="n">
        <v>1380.34</v>
      </c>
      <c r="G56" s="32" t="n">
        <v>4.27</v>
      </c>
      <c r="H56" s="32" t="n">
        <v>5.3</v>
      </c>
      <c r="I56" s="32" t="n">
        <v>7315.8</v>
      </c>
      <c r="J56" s="33" t="n">
        <v>0.0024</v>
      </c>
      <c r="L56" s="16" t="n">
        <f aca="false">TRUNC(G56*$K$2,2)</f>
        <v>5.3</v>
      </c>
    </row>
    <row r="57" customFormat="false" ht="40.5" hidden="false" customHeight="true" outlineLevel="0" collapsed="false">
      <c r="A57" s="30" t="s">
        <v>141</v>
      </c>
      <c r="B57" s="30" t="n">
        <v>100574</v>
      </c>
      <c r="C57" s="30" t="s">
        <v>57</v>
      </c>
      <c r="D57" s="31" t="s">
        <v>73</v>
      </c>
      <c r="E57" s="30" t="s">
        <v>71</v>
      </c>
      <c r="F57" s="30" t="n">
        <v>289.45</v>
      </c>
      <c r="G57" s="32" t="n">
        <v>1.35</v>
      </c>
      <c r="H57" s="32" t="n">
        <v>1.67</v>
      </c>
      <c r="I57" s="32" t="n">
        <v>483.38</v>
      </c>
      <c r="J57" s="33" t="n">
        <v>0.0002</v>
      </c>
      <c r="L57" s="16" t="n">
        <f aca="false">TRUNC(G57*$K$2,2)</f>
        <v>1.67</v>
      </c>
    </row>
    <row r="58" customFormat="false" ht="24.75" hidden="false" customHeight="true" outlineLevel="0" collapsed="false">
      <c r="A58" s="30" t="s">
        <v>142</v>
      </c>
      <c r="B58" s="30" t="n">
        <v>5502978</v>
      </c>
      <c r="C58" s="30" t="s">
        <v>75</v>
      </c>
      <c r="D58" s="31" t="s">
        <v>76</v>
      </c>
      <c r="E58" s="30" t="s">
        <v>71</v>
      </c>
      <c r="F58" s="30" t="n">
        <v>231.56</v>
      </c>
      <c r="G58" s="32" t="n">
        <v>4.96</v>
      </c>
      <c r="H58" s="32" t="n">
        <v>6.16</v>
      </c>
      <c r="I58" s="32" t="n">
        <v>1426.4</v>
      </c>
      <c r="J58" s="33" t="n">
        <v>0.0005</v>
      </c>
      <c r="L58" s="16" t="n">
        <f aca="false">TRUNC(G58*$K$2,2)</f>
        <v>6.16</v>
      </c>
    </row>
    <row r="59" customFormat="false" ht="74.25" hidden="false" customHeight="true" outlineLevel="0" collapsed="false">
      <c r="A59" s="30" t="s">
        <v>143</v>
      </c>
      <c r="B59" s="30" t="n">
        <v>100975</v>
      </c>
      <c r="C59" s="30" t="s">
        <v>57</v>
      </c>
      <c r="D59" s="31" t="s">
        <v>78</v>
      </c>
      <c r="E59" s="30" t="s">
        <v>71</v>
      </c>
      <c r="F59" s="30" t="n">
        <v>1435.98</v>
      </c>
      <c r="G59" s="32" t="n">
        <v>8.92</v>
      </c>
      <c r="H59" s="32" t="n">
        <v>11.08</v>
      </c>
      <c r="I59" s="32" t="n">
        <v>15910.65</v>
      </c>
      <c r="J59" s="33" t="n">
        <v>0.0052</v>
      </c>
      <c r="L59" s="16" t="n">
        <f aca="false">TRUNC(G59*$K$2,2)</f>
        <v>11.08</v>
      </c>
    </row>
    <row r="60" customFormat="false" ht="56.25" hidden="false" customHeight="true" outlineLevel="0" collapsed="false">
      <c r="A60" s="30" t="s">
        <v>144</v>
      </c>
      <c r="B60" s="30" t="n">
        <v>95876</v>
      </c>
      <c r="C60" s="30" t="s">
        <v>57</v>
      </c>
      <c r="D60" s="31" t="s">
        <v>80</v>
      </c>
      <c r="E60" s="30" t="s">
        <v>81</v>
      </c>
      <c r="F60" s="30" t="n">
        <v>30011.98</v>
      </c>
      <c r="G60" s="32" t="n">
        <v>2.31</v>
      </c>
      <c r="H60" s="32" t="n">
        <v>2.86</v>
      </c>
      <c r="I60" s="32" t="n">
        <v>85834.26</v>
      </c>
      <c r="J60" s="33" t="n">
        <v>0.028</v>
      </c>
      <c r="L60" s="16" t="n">
        <f aca="false">TRUNC(G60*$K$2,2)</f>
        <v>2.86</v>
      </c>
    </row>
    <row r="61" customFormat="false" ht="40.5" hidden="false" customHeight="true" outlineLevel="0" collapsed="false">
      <c r="A61" s="30" t="s">
        <v>145</v>
      </c>
      <c r="B61" s="30" t="n">
        <v>100574</v>
      </c>
      <c r="C61" s="30" t="s">
        <v>57</v>
      </c>
      <c r="D61" s="31" t="s">
        <v>73</v>
      </c>
      <c r="E61" s="30" t="s">
        <v>71</v>
      </c>
      <c r="F61" s="30" t="n">
        <v>1435.98</v>
      </c>
      <c r="G61" s="32" t="n">
        <v>1.35</v>
      </c>
      <c r="H61" s="32" t="n">
        <v>1.67</v>
      </c>
      <c r="I61" s="32" t="n">
        <v>2398.08</v>
      </c>
      <c r="J61" s="33" t="n">
        <v>0.0008</v>
      </c>
      <c r="L61" s="16" t="n">
        <f aca="false">TRUNC(G61*$K$2,2)</f>
        <v>1.67</v>
      </c>
    </row>
    <row r="62" customFormat="false" ht="24.75" hidden="false" customHeight="true" outlineLevel="0" collapsed="false">
      <c r="A62" s="26" t="s">
        <v>146</v>
      </c>
      <c r="B62" s="26"/>
      <c r="C62" s="26"/>
      <c r="D62" s="27" t="s">
        <v>21</v>
      </c>
      <c r="E62" s="26"/>
      <c r="F62" s="26" t="n">
        <v>1</v>
      </c>
      <c r="G62" s="26"/>
      <c r="H62" s="28" t="n">
        <v>481.98</v>
      </c>
      <c r="I62" s="28" t="n">
        <v>481.98</v>
      </c>
      <c r="J62" s="29" t="n">
        <v>0.0002</v>
      </c>
      <c r="L62" s="16" t="n">
        <f aca="false">TRUNC(G62*$K$2,2)</f>
        <v>0</v>
      </c>
    </row>
    <row r="63" customFormat="false" ht="63" hidden="false" customHeight="true" outlineLevel="0" collapsed="false">
      <c r="A63" s="38" t="s">
        <v>147</v>
      </c>
      <c r="B63" s="38" t="s">
        <v>85</v>
      </c>
      <c r="C63" s="38" t="s">
        <v>52</v>
      </c>
      <c r="D63" s="39" t="s">
        <v>86</v>
      </c>
      <c r="E63" s="38" t="s">
        <v>87</v>
      </c>
      <c r="F63" s="38" t="n">
        <v>2</v>
      </c>
      <c r="G63" s="38" t="n">
        <v>193.99</v>
      </c>
      <c r="H63" s="40" t="n">
        <v>240.99</v>
      </c>
      <c r="I63" s="40" t="n">
        <v>481.98</v>
      </c>
      <c r="J63" s="41" t="n">
        <v>0.0002</v>
      </c>
      <c r="L63" s="16" t="n">
        <f aca="false">TRUNC(G63*$K$2,2)</f>
        <v>240.99</v>
      </c>
    </row>
    <row r="64" customFormat="false" ht="24.75" hidden="false" customHeight="true" outlineLevel="0" collapsed="false">
      <c r="A64" s="26" t="s">
        <v>148</v>
      </c>
      <c r="B64" s="26"/>
      <c r="C64" s="26"/>
      <c r="D64" s="27" t="s">
        <v>23</v>
      </c>
      <c r="E64" s="26"/>
      <c r="F64" s="26" t="n">
        <v>1</v>
      </c>
      <c r="G64" s="26"/>
      <c r="H64" s="28" t="n">
        <v>720637.27</v>
      </c>
      <c r="I64" s="28" t="n">
        <v>720637.27</v>
      </c>
      <c r="J64" s="29" t="n">
        <v>0.2354</v>
      </c>
      <c r="L64" s="16" t="n">
        <f aca="false">TRUNC(G64*$K$2,2)</f>
        <v>0</v>
      </c>
    </row>
    <row r="65" customFormat="false" ht="54" hidden="false" customHeight="true" outlineLevel="0" collapsed="false">
      <c r="A65" s="38" t="s">
        <v>149</v>
      </c>
      <c r="B65" s="38" t="n">
        <v>100576</v>
      </c>
      <c r="C65" s="38" t="s">
        <v>57</v>
      </c>
      <c r="D65" s="39" t="s">
        <v>90</v>
      </c>
      <c r="E65" s="38" t="s">
        <v>64</v>
      </c>
      <c r="F65" s="38" t="n">
        <v>3612</v>
      </c>
      <c r="G65" s="38" t="n">
        <v>2.03</v>
      </c>
      <c r="H65" s="40" t="n">
        <v>2.52</v>
      </c>
      <c r="I65" s="40" t="n">
        <v>9102.24</v>
      </c>
      <c r="J65" s="41" t="n">
        <v>0.003</v>
      </c>
      <c r="L65" s="16" t="n">
        <f aca="false">TRUNC(G65*$K$2,2)</f>
        <v>2.52</v>
      </c>
    </row>
    <row r="66" customFormat="false" ht="54" hidden="false" customHeight="true" outlineLevel="0" collapsed="false">
      <c r="A66" s="30" t="s">
        <v>150</v>
      </c>
      <c r="B66" s="30" t="n">
        <v>96396</v>
      </c>
      <c r="C66" s="30" t="s">
        <v>57</v>
      </c>
      <c r="D66" s="31" t="s">
        <v>92</v>
      </c>
      <c r="E66" s="30" t="s">
        <v>71</v>
      </c>
      <c r="F66" s="30" t="n">
        <v>580.5</v>
      </c>
      <c r="G66" s="32" t="n">
        <v>160.19</v>
      </c>
      <c r="H66" s="32" t="n">
        <v>199</v>
      </c>
      <c r="I66" s="32" t="n">
        <v>115519.5</v>
      </c>
      <c r="J66" s="33" t="n">
        <v>0.0377</v>
      </c>
      <c r="L66" s="16" t="n">
        <f aca="false">TRUNC(G66*$K$2,2)</f>
        <v>199</v>
      </c>
    </row>
    <row r="67" customFormat="false" ht="68.25" hidden="false" customHeight="true" outlineLevel="0" collapsed="false">
      <c r="A67" s="30" t="s">
        <v>151</v>
      </c>
      <c r="B67" s="30" t="n">
        <v>100975</v>
      </c>
      <c r="C67" s="30" t="s">
        <v>57</v>
      </c>
      <c r="D67" s="31" t="s">
        <v>78</v>
      </c>
      <c r="E67" s="30" t="s">
        <v>71</v>
      </c>
      <c r="F67" s="30" t="n">
        <v>725.63</v>
      </c>
      <c r="G67" s="32" t="n">
        <v>8.92</v>
      </c>
      <c r="H67" s="32" t="n">
        <v>11.08</v>
      </c>
      <c r="I67" s="32" t="n">
        <v>8039.98</v>
      </c>
      <c r="J67" s="33" t="n">
        <v>0.0026</v>
      </c>
      <c r="L67" s="16" t="n">
        <f aca="false">TRUNC(G67*$K$2,2)</f>
        <v>11.08</v>
      </c>
    </row>
    <row r="68" customFormat="false" ht="54" hidden="false" customHeight="true" outlineLevel="0" collapsed="false">
      <c r="A68" s="30" t="s">
        <v>152</v>
      </c>
      <c r="B68" s="30" t="n">
        <v>95876</v>
      </c>
      <c r="C68" s="30" t="s">
        <v>57</v>
      </c>
      <c r="D68" s="31" t="s">
        <v>80</v>
      </c>
      <c r="E68" s="30" t="s">
        <v>81</v>
      </c>
      <c r="F68" s="30" t="n">
        <v>10013.69</v>
      </c>
      <c r="G68" s="32" t="n">
        <v>2.31</v>
      </c>
      <c r="H68" s="32" t="n">
        <v>2.86</v>
      </c>
      <c r="I68" s="32" t="n">
        <v>28639.15</v>
      </c>
      <c r="J68" s="33" t="n">
        <v>0.0094</v>
      </c>
      <c r="L68" s="16" t="n">
        <f aca="false">TRUNC(G68*$K$2,2)</f>
        <v>2.86</v>
      </c>
    </row>
    <row r="69" customFormat="false" ht="40.5" hidden="false" customHeight="true" outlineLevel="0" collapsed="false">
      <c r="A69" s="30" t="s">
        <v>153</v>
      </c>
      <c r="B69" s="30" t="n">
        <v>11722</v>
      </c>
      <c r="C69" s="30" t="s">
        <v>67</v>
      </c>
      <c r="D69" s="31" t="s">
        <v>96</v>
      </c>
      <c r="E69" s="30" t="s">
        <v>71</v>
      </c>
      <c r="F69" s="30" t="n">
        <v>967.5</v>
      </c>
      <c r="G69" s="32" t="n">
        <v>16</v>
      </c>
      <c r="H69" s="32" t="n">
        <v>19.87</v>
      </c>
      <c r="I69" s="32" t="n">
        <v>19224.22</v>
      </c>
      <c r="J69" s="33" t="n">
        <v>0.0063</v>
      </c>
      <c r="L69" s="16" t="n">
        <f aca="false">TRUNC(G69*$K$2,2)</f>
        <v>19.87</v>
      </c>
    </row>
    <row r="70" customFormat="false" ht="54" hidden="false" customHeight="true" outlineLevel="0" collapsed="false">
      <c r="A70" s="30" t="s">
        <v>154</v>
      </c>
      <c r="B70" s="30" t="n">
        <v>101768</v>
      </c>
      <c r="C70" s="30" t="s">
        <v>57</v>
      </c>
      <c r="D70" s="31" t="s">
        <v>98</v>
      </c>
      <c r="E70" s="30" t="s">
        <v>71</v>
      </c>
      <c r="F70" s="30" t="n">
        <v>774</v>
      </c>
      <c r="G70" s="32" t="n">
        <v>24.93</v>
      </c>
      <c r="H70" s="32" t="n">
        <v>30.97</v>
      </c>
      <c r="I70" s="32" t="n">
        <v>23970.78</v>
      </c>
      <c r="J70" s="33" t="n">
        <v>0.0078</v>
      </c>
      <c r="L70" s="16" t="n">
        <f aca="false">TRUNC(G70*$K$2,2)</f>
        <v>30.97</v>
      </c>
    </row>
    <row r="71" customFormat="false" ht="54" hidden="false" customHeight="true" outlineLevel="0" collapsed="false">
      <c r="A71" s="30" t="s">
        <v>155</v>
      </c>
      <c r="B71" s="30" t="n">
        <v>95876</v>
      </c>
      <c r="C71" s="30" t="s">
        <v>57</v>
      </c>
      <c r="D71" s="31" t="s">
        <v>80</v>
      </c>
      <c r="E71" s="30" t="s">
        <v>81</v>
      </c>
      <c r="F71" s="30" t="n">
        <v>10352.25</v>
      </c>
      <c r="G71" s="32" t="n">
        <v>2.31</v>
      </c>
      <c r="H71" s="32" t="n">
        <v>2.86</v>
      </c>
      <c r="I71" s="32" t="n">
        <v>29607.43</v>
      </c>
      <c r="J71" s="33" t="n">
        <v>0.0097</v>
      </c>
      <c r="L71" s="16" t="n">
        <f aca="false">TRUNC(G71*$K$2,2)</f>
        <v>2.86</v>
      </c>
    </row>
    <row r="72" customFormat="false" ht="40.5" hidden="false" customHeight="true" outlineLevel="0" collapsed="false">
      <c r="A72" s="30" t="s">
        <v>156</v>
      </c>
      <c r="B72" s="30" t="s">
        <v>100</v>
      </c>
      <c r="C72" s="30" t="s">
        <v>52</v>
      </c>
      <c r="D72" s="31" t="s">
        <v>101</v>
      </c>
      <c r="E72" s="30" t="s">
        <v>64</v>
      </c>
      <c r="F72" s="30" t="n">
        <v>3870</v>
      </c>
      <c r="G72" s="32" t="n">
        <v>9.66</v>
      </c>
      <c r="H72" s="32" t="n">
        <v>12</v>
      </c>
      <c r="I72" s="32" t="n">
        <v>46440</v>
      </c>
      <c r="J72" s="33" t="n">
        <v>0.0152</v>
      </c>
      <c r="L72" s="16" t="n">
        <f aca="false">TRUNC(G72*$K$2,2)</f>
        <v>12</v>
      </c>
    </row>
    <row r="73" customFormat="false" ht="24.75" hidden="false" customHeight="true" outlineLevel="0" collapsed="false">
      <c r="A73" s="30" t="s">
        <v>157</v>
      </c>
      <c r="B73" s="30" t="s">
        <v>103</v>
      </c>
      <c r="C73" s="30" t="s">
        <v>52</v>
      </c>
      <c r="D73" s="31" t="s">
        <v>104</v>
      </c>
      <c r="E73" s="30" t="s">
        <v>64</v>
      </c>
      <c r="F73" s="30" t="n">
        <v>3612</v>
      </c>
      <c r="G73" s="32" t="n">
        <v>2.89</v>
      </c>
      <c r="H73" s="32" t="n">
        <v>3.59</v>
      </c>
      <c r="I73" s="32" t="n">
        <v>12967.08</v>
      </c>
      <c r="J73" s="33" t="n">
        <v>0.0042</v>
      </c>
      <c r="L73" s="16" t="n">
        <f aca="false">TRUNC(G73*$K$2,2)</f>
        <v>3.59</v>
      </c>
    </row>
    <row r="74" customFormat="false" ht="54" hidden="false" customHeight="true" outlineLevel="0" collapsed="false">
      <c r="A74" s="30" t="s">
        <v>158</v>
      </c>
      <c r="B74" s="30" t="n">
        <v>95995</v>
      </c>
      <c r="C74" s="30" t="s">
        <v>57</v>
      </c>
      <c r="D74" s="31" t="s">
        <v>107</v>
      </c>
      <c r="E74" s="30" t="s">
        <v>71</v>
      </c>
      <c r="F74" s="30" t="n">
        <v>180.6</v>
      </c>
      <c r="G74" s="32" t="n">
        <v>1456.41</v>
      </c>
      <c r="H74" s="32" t="n">
        <v>1809.29</v>
      </c>
      <c r="I74" s="32" t="n">
        <v>326757.77</v>
      </c>
      <c r="J74" s="33" t="n">
        <v>0.1067</v>
      </c>
      <c r="L74" s="16" t="n">
        <f aca="false">TRUNC(G74*$K$2,2)</f>
        <v>1809.29</v>
      </c>
    </row>
    <row r="75" customFormat="false" ht="54" hidden="false" customHeight="true" outlineLevel="0" collapsed="false">
      <c r="A75" s="30" t="s">
        <v>159</v>
      </c>
      <c r="B75" s="30" t="n">
        <v>95876</v>
      </c>
      <c r="C75" s="30" t="s">
        <v>57</v>
      </c>
      <c r="D75" s="31" t="s">
        <v>80</v>
      </c>
      <c r="E75" s="30" t="s">
        <v>81</v>
      </c>
      <c r="F75" s="30" t="n">
        <v>2492.28</v>
      </c>
      <c r="G75" s="32" t="n">
        <v>2.31</v>
      </c>
      <c r="H75" s="32" t="n">
        <v>2.86</v>
      </c>
      <c r="I75" s="32" t="n">
        <v>7127.92</v>
      </c>
      <c r="J75" s="33" t="n">
        <v>0.0023</v>
      </c>
      <c r="L75" s="16" t="n">
        <f aca="false">TRUNC(G75*$K$2,2)</f>
        <v>2.86</v>
      </c>
    </row>
    <row r="76" customFormat="false" ht="70.5" hidden="false" customHeight="true" outlineLevel="0" collapsed="false">
      <c r="A76" s="30" t="s">
        <v>160</v>
      </c>
      <c r="B76" s="30" t="n">
        <v>94273</v>
      </c>
      <c r="C76" s="30" t="s">
        <v>57</v>
      </c>
      <c r="D76" s="31" t="s">
        <v>110</v>
      </c>
      <c r="E76" s="30" t="s">
        <v>111</v>
      </c>
      <c r="F76" s="30" t="n">
        <v>860</v>
      </c>
      <c r="G76" s="32" t="n">
        <v>54.67</v>
      </c>
      <c r="H76" s="32" t="n">
        <v>67.91</v>
      </c>
      <c r="I76" s="32" t="n">
        <v>58402.6</v>
      </c>
      <c r="J76" s="33" t="n">
        <v>0.0191</v>
      </c>
      <c r="L76" s="16" t="n">
        <f aca="false">TRUNC(G76*$K$2,2)</f>
        <v>67.91</v>
      </c>
    </row>
    <row r="77" customFormat="false" ht="40.5" hidden="false" customHeight="true" outlineLevel="0" collapsed="false">
      <c r="A77" s="30" t="s">
        <v>161</v>
      </c>
      <c r="B77" s="30" t="n">
        <v>94287</v>
      </c>
      <c r="C77" s="30" t="s">
        <v>57</v>
      </c>
      <c r="D77" s="31" t="s">
        <v>113</v>
      </c>
      <c r="E77" s="30" t="s">
        <v>111</v>
      </c>
      <c r="F77" s="30" t="n">
        <v>860</v>
      </c>
      <c r="G77" s="32" t="n">
        <v>32.61</v>
      </c>
      <c r="H77" s="32" t="n">
        <v>40.51</v>
      </c>
      <c r="I77" s="32" t="n">
        <v>34838.6</v>
      </c>
      <c r="J77" s="33" t="n">
        <v>0.0114</v>
      </c>
      <c r="L77" s="16" t="n">
        <f aca="false">TRUNC(G77*$K$2,2)</f>
        <v>40.51</v>
      </c>
    </row>
    <row r="78" customFormat="false" ht="24.75" hidden="false" customHeight="true" outlineLevel="0" collapsed="false">
      <c r="A78" s="26" t="s">
        <v>162</v>
      </c>
      <c r="B78" s="26"/>
      <c r="C78" s="26"/>
      <c r="D78" s="27" t="s">
        <v>25</v>
      </c>
      <c r="E78" s="26"/>
      <c r="F78" s="26" t="n">
        <v>1</v>
      </c>
      <c r="G78" s="26"/>
      <c r="H78" s="28" t="n">
        <v>43711.52</v>
      </c>
      <c r="I78" s="28" t="n">
        <v>43711.52</v>
      </c>
      <c r="J78" s="29" t="n">
        <v>0.0143</v>
      </c>
      <c r="L78" s="16" t="n">
        <f aca="false">TRUNC(G78*$K$2,2)</f>
        <v>0</v>
      </c>
    </row>
    <row r="79" customFormat="false" ht="40.5" hidden="false" customHeight="true" outlineLevel="0" collapsed="false">
      <c r="A79" s="38" t="s">
        <v>163</v>
      </c>
      <c r="B79" s="38" t="n">
        <v>97113</v>
      </c>
      <c r="C79" s="38" t="s">
        <v>57</v>
      </c>
      <c r="D79" s="39" t="s">
        <v>116</v>
      </c>
      <c r="E79" s="38" t="s">
        <v>64</v>
      </c>
      <c r="F79" s="38" t="n">
        <v>903</v>
      </c>
      <c r="G79" s="38" t="n">
        <v>2.9</v>
      </c>
      <c r="H79" s="40" t="n">
        <v>3.6</v>
      </c>
      <c r="I79" s="40" t="n">
        <v>3250.8</v>
      </c>
      <c r="J79" s="41" t="n">
        <v>0.0011</v>
      </c>
      <c r="L79" s="16" t="n">
        <f aca="false">TRUNC(G79*$K$2,2)</f>
        <v>3.6</v>
      </c>
    </row>
    <row r="80" customFormat="false" ht="57.75" hidden="false" customHeight="true" outlineLevel="0" collapsed="false">
      <c r="A80" s="30" t="s">
        <v>164</v>
      </c>
      <c r="B80" s="30" t="n">
        <v>94991</v>
      </c>
      <c r="C80" s="30" t="s">
        <v>57</v>
      </c>
      <c r="D80" s="31" t="s">
        <v>118</v>
      </c>
      <c r="E80" s="30" t="s">
        <v>71</v>
      </c>
      <c r="F80" s="30" t="n">
        <v>45.15</v>
      </c>
      <c r="G80" s="32" t="n">
        <v>721.36</v>
      </c>
      <c r="H80" s="32" t="n">
        <v>896.14</v>
      </c>
      <c r="I80" s="32" t="n">
        <v>40460.72</v>
      </c>
      <c r="J80" s="33" t="n">
        <v>0.0132</v>
      </c>
      <c r="L80" s="16" t="n">
        <f aca="false">TRUNC(G80*$K$2,2)</f>
        <v>896.14</v>
      </c>
    </row>
    <row r="81" customFormat="false" ht="24.75" hidden="false" customHeight="true" outlineLevel="0" collapsed="false">
      <c r="A81" s="26" t="s">
        <v>165</v>
      </c>
      <c r="B81" s="26"/>
      <c r="C81" s="26"/>
      <c r="D81" s="27" t="s">
        <v>27</v>
      </c>
      <c r="E81" s="26"/>
      <c r="F81" s="26" t="n">
        <v>1</v>
      </c>
      <c r="G81" s="26"/>
      <c r="H81" s="28" t="n">
        <v>11916.12</v>
      </c>
      <c r="I81" s="28" t="n">
        <v>11916.12</v>
      </c>
      <c r="J81" s="29" t="n">
        <v>0.0039</v>
      </c>
      <c r="L81" s="16" t="n">
        <f aca="false">TRUNC(G81*$K$2,2)</f>
        <v>0</v>
      </c>
    </row>
    <row r="82" customFormat="false" ht="40.5" hidden="false" customHeight="true" outlineLevel="0" collapsed="false">
      <c r="A82" s="38" t="s">
        <v>166</v>
      </c>
      <c r="B82" s="38" t="n">
        <v>5213440</v>
      </c>
      <c r="C82" s="38" t="s">
        <v>75</v>
      </c>
      <c r="D82" s="39" t="s">
        <v>121</v>
      </c>
      <c r="E82" s="38" t="s">
        <v>87</v>
      </c>
      <c r="F82" s="38" t="n">
        <v>2</v>
      </c>
      <c r="G82" s="38" t="n">
        <v>265.69</v>
      </c>
      <c r="H82" s="40" t="n">
        <v>330.06</v>
      </c>
      <c r="I82" s="40" t="n">
        <v>660.12</v>
      </c>
      <c r="J82" s="41" t="n">
        <v>0.0002</v>
      </c>
      <c r="L82" s="16" t="n">
        <f aca="false">TRUNC(G82*$K$2,2)</f>
        <v>330.06</v>
      </c>
    </row>
    <row r="83" customFormat="false" ht="45" hidden="false" customHeight="false" outlineLevel="0" collapsed="false">
      <c r="A83" s="30" t="s">
        <v>167</v>
      </c>
      <c r="B83" s="30" t="n">
        <v>5213855</v>
      </c>
      <c r="C83" s="30" t="s">
        <v>75</v>
      </c>
      <c r="D83" s="31" t="s">
        <v>125</v>
      </c>
      <c r="E83" s="30" t="s">
        <v>87</v>
      </c>
      <c r="F83" s="30" t="n">
        <v>2</v>
      </c>
      <c r="G83" s="32" t="n">
        <v>414.12</v>
      </c>
      <c r="H83" s="32" t="n">
        <v>514.46</v>
      </c>
      <c r="I83" s="32" t="n">
        <v>1028.92</v>
      </c>
      <c r="J83" s="33" t="n">
        <v>0.0003</v>
      </c>
      <c r="L83" s="16" t="n">
        <f aca="false">TRUNC(G83*$K$2,2)</f>
        <v>514.46</v>
      </c>
    </row>
    <row r="84" customFormat="false" ht="40.5" hidden="false" customHeight="true" outlineLevel="0" collapsed="false">
      <c r="A84" s="30" t="s">
        <v>168</v>
      </c>
      <c r="B84" s="30" t="n">
        <v>5213408</v>
      </c>
      <c r="C84" s="30" t="s">
        <v>75</v>
      </c>
      <c r="D84" s="31" t="s">
        <v>127</v>
      </c>
      <c r="E84" s="30" t="s">
        <v>64</v>
      </c>
      <c r="F84" s="30" t="n">
        <v>100.33</v>
      </c>
      <c r="G84" s="32" t="n">
        <v>47.91</v>
      </c>
      <c r="H84" s="32" t="n">
        <v>59.51</v>
      </c>
      <c r="I84" s="32" t="n">
        <v>5970.63</v>
      </c>
      <c r="J84" s="33" t="n">
        <v>0.002</v>
      </c>
      <c r="L84" s="16" t="n">
        <f aca="false">TRUNC(G84*$K$2,2)</f>
        <v>59.51</v>
      </c>
    </row>
    <row r="85" customFormat="false" ht="40.5" hidden="false" customHeight="true" outlineLevel="0" collapsed="false">
      <c r="A85" s="30" t="s">
        <v>169</v>
      </c>
      <c r="B85" s="30" t="n">
        <v>5213360</v>
      </c>
      <c r="C85" s="30" t="s">
        <v>75</v>
      </c>
      <c r="D85" s="31" t="s">
        <v>129</v>
      </c>
      <c r="E85" s="30" t="s">
        <v>87</v>
      </c>
      <c r="F85" s="30" t="n">
        <v>109</v>
      </c>
      <c r="G85" s="32" t="n">
        <v>31.44</v>
      </c>
      <c r="H85" s="32" t="n">
        <v>39.05</v>
      </c>
      <c r="I85" s="32" t="n">
        <v>4256.45</v>
      </c>
      <c r="J85" s="33" t="n">
        <v>0.0014</v>
      </c>
      <c r="L85" s="16" t="n">
        <f aca="false">TRUNC(G85*$K$2,2)</f>
        <v>39.05</v>
      </c>
    </row>
    <row r="86" customFormat="false" ht="15" hidden="false" customHeight="false" outlineLevel="0" collapsed="false">
      <c r="A86" s="43"/>
      <c r="B86" s="43"/>
      <c r="C86" s="43"/>
      <c r="D86" s="44"/>
      <c r="E86" s="43"/>
      <c r="F86" s="43"/>
      <c r="G86" s="45"/>
      <c r="H86" s="45"/>
      <c r="I86" s="45"/>
      <c r="J86" s="46"/>
    </row>
    <row r="87" customFormat="false" ht="30" hidden="false" customHeight="true" outlineLevel="0" collapsed="false">
      <c r="A87" s="43"/>
      <c r="B87" s="43"/>
      <c r="C87" s="43"/>
      <c r="D87" s="44"/>
      <c r="E87" s="43"/>
      <c r="F87" s="47" t="s">
        <v>37</v>
      </c>
      <c r="G87" s="47"/>
      <c r="H87" s="48" t="n">
        <v>2466007.81</v>
      </c>
      <c r="I87" s="48"/>
      <c r="J87" s="48"/>
    </row>
    <row r="88" customFormat="false" ht="15.75" hidden="false" customHeight="false" outlineLevel="0" collapsed="false">
      <c r="A88" s="49"/>
      <c r="B88" s="49"/>
      <c r="C88" s="49"/>
      <c r="D88" s="50"/>
      <c r="E88" s="49"/>
      <c r="F88" s="51" t="s">
        <v>38</v>
      </c>
      <c r="G88" s="51"/>
      <c r="H88" s="52" t="n">
        <v>595754.64</v>
      </c>
      <c r="I88" s="52"/>
      <c r="J88" s="52"/>
    </row>
    <row r="89" customFormat="false" ht="15.75" hidden="false" customHeight="false" outlineLevel="0" collapsed="false">
      <c r="A89" s="49"/>
      <c r="B89" s="49"/>
      <c r="C89" s="49"/>
      <c r="D89" s="50"/>
      <c r="E89" s="49"/>
      <c r="F89" s="51" t="s">
        <v>39</v>
      </c>
      <c r="G89" s="51"/>
      <c r="H89" s="52" t="n">
        <v>3061762.45</v>
      </c>
      <c r="I89" s="52"/>
      <c r="J89" s="52"/>
    </row>
  </sheetData>
  <mergeCells count="15">
    <mergeCell ref="A1:C2"/>
    <mergeCell ref="E1:F1"/>
    <mergeCell ref="G1:H1"/>
    <mergeCell ref="I1:J1"/>
    <mergeCell ref="E2:F2"/>
    <mergeCell ref="G2:H2"/>
    <mergeCell ref="I2:J2"/>
    <mergeCell ref="A3:J3"/>
    <mergeCell ref="A4:J4"/>
    <mergeCell ref="F87:G87"/>
    <mergeCell ref="H87:J87"/>
    <mergeCell ref="F88:G88"/>
    <mergeCell ref="H88:J88"/>
    <mergeCell ref="F89:G89"/>
    <mergeCell ref="H89:J89"/>
  </mergeCells>
  <printOptions headings="false" gridLines="false" gridLinesSet="true" horizontalCentered="false" verticalCentered="false"/>
  <pageMargins left="0.5" right="0.5" top="1" bottom="1" header="0.5" footer="0.5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>&amp;L &amp;C </oddHeader>
    <oddFooter>&amp;L &amp;C </oddFooter>
  </headerFooter>
  <rowBreaks count="1" manualBreakCount="1">
    <brk id="39" man="true" max="16383" min="0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921"/>
  <sheetViews>
    <sheetView showFormulas="false" showGridLines="true" showRowColHeaders="true" showZeros="true" rightToLeft="false" tabSelected="false" showOutlineSymbols="true" defaultGridColor="true" view="pageBreakPreview" topLeftCell="A475" colorId="64" zoomScale="95" zoomScaleNormal="100" zoomScalePageLayoutView="95" workbookViewId="0">
      <selection pane="topLeft" activeCell="J476" activeCellId="0" sqref="J476"/>
    </sheetView>
  </sheetViews>
  <sheetFormatPr defaultColWidth="8.9921875" defaultRowHeight="15" zeroHeight="false" outlineLevelRow="0" outlineLevelCol="0"/>
  <cols>
    <col collapsed="false" customWidth="true" hidden="false" outlineLevel="0" max="1" min="1" style="16" width="13.87"/>
    <col collapsed="false" customWidth="true" hidden="false" outlineLevel="0" max="2" min="2" style="16" width="12"/>
    <col collapsed="false" customWidth="true" hidden="false" outlineLevel="0" max="3" min="3" style="16" width="10"/>
    <col collapsed="false" customWidth="true" hidden="false" outlineLevel="0" max="4" min="4" style="16" width="60"/>
    <col collapsed="false" customWidth="true" hidden="false" outlineLevel="0" max="5" min="5" style="16" width="15.13"/>
    <col collapsed="false" customWidth="true" hidden="false" outlineLevel="0" max="7" min="6" style="16" width="12.13"/>
    <col collapsed="false" customWidth="true" hidden="false" outlineLevel="0" max="8" min="8" style="16" width="12.87"/>
    <col collapsed="false" customWidth="true" hidden="false" outlineLevel="0" max="9" min="9" style="16" width="13.13"/>
    <col collapsed="false" customWidth="true" hidden="false" outlineLevel="0" max="10" min="10" style="16" width="14.13"/>
    <col collapsed="false" customWidth="false" hidden="false" outlineLevel="0" max="1024" min="11" style="16" width="9"/>
  </cols>
  <sheetData>
    <row r="1" customFormat="false" ht="15.75" hidden="false" customHeight="true" outlineLevel="0" collapsed="false">
      <c r="A1" s="18"/>
      <c r="B1" s="18"/>
      <c r="C1" s="18"/>
      <c r="D1" s="18" t="s">
        <v>0</v>
      </c>
      <c r="E1" s="18" t="s">
        <v>1</v>
      </c>
      <c r="F1" s="18"/>
      <c r="G1" s="18" t="s">
        <v>2</v>
      </c>
      <c r="H1" s="18"/>
      <c r="I1" s="18" t="s">
        <v>3</v>
      </c>
      <c r="J1" s="18"/>
    </row>
    <row r="2" customFormat="false" ht="72" hidden="false" customHeight="true" outlineLevel="0" collapsed="false">
      <c r="A2" s="18"/>
      <c r="B2" s="18"/>
      <c r="C2" s="18"/>
      <c r="D2" s="18" t="s">
        <v>4</v>
      </c>
      <c r="E2" s="18" t="s">
        <v>5</v>
      </c>
      <c r="F2" s="18"/>
      <c r="G2" s="18" t="s">
        <v>40</v>
      </c>
      <c r="H2" s="18"/>
      <c r="I2" s="18" t="s">
        <v>6</v>
      </c>
      <c r="J2" s="18"/>
    </row>
    <row r="3" customFormat="false" ht="15.75" hidden="false" customHeight="false" outlineLevel="0" collapsed="false">
      <c r="A3" s="18"/>
      <c r="B3" s="18"/>
      <c r="C3" s="18"/>
      <c r="D3" s="18"/>
      <c r="E3" s="18"/>
      <c r="F3" s="18"/>
      <c r="G3" s="18"/>
      <c r="H3" s="18"/>
      <c r="I3" s="18"/>
      <c r="J3" s="18"/>
    </row>
    <row r="4" customFormat="false" ht="15" hidden="false" customHeight="true" outlineLevel="0" collapsed="false">
      <c r="A4" s="18" t="s">
        <v>170</v>
      </c>
      <c r="B4" s="18"/>
      <c r="C4" s="18"/>
      <c r="D4" s="18"/>
      <c r="E4" s="18"/>
      <c r="F4" s="18"/>
      <c r="G4" s="18"/>
      <c r="H4" s="18"/>
      <c r="I4" s="18"/>
      <c r="J4" s="18"/>
    </row>
    <row r="5" s="25" customFormat="true" ht="30" hidden="false" customHeight="false" outlineLevel="0" collapsed="false">
      <c r="A5" s="53" t="s">
        <v>12</v>
      </c>
      <c r="B5" s="53"/>
      <c r="C5" s="53"/>
      <c r="D5" s="53" t="s">
        <v>13</v>
      </c>
      <c r="E5" s="53"/>
      <c r="F5" s="53"/>
      <c r="G5" s="53"/>
      <c r="H5" s="53"/>
      <c r="I5" s="53"/>
      <c r="J5" s="54" t="n">
        <v>2109533.31</v>
      </c>
    </row>
    <row r="6" customFormat="false" ht="15" hidden="false" customHeight="false" outlineLevel="0" collapsed="false">
      <c r="A6" s="55" t="s">
        <v>15</v>
      </c>
      <c r="B6" s="55"/>
      <c r="C6" s="55"/>
      <c r="D6" s="55" t="s">
        <v>14</v>
      </c>
      <c r="E6" s="55"/>
      <c r="F6" s="55"/>
      <c r="G6" s="55"/>
      <c r="H6" s="55"/>
      <c r="I6" s="55"/>
      <c r="J6" s="56" t="n">
        <v>93492.48</v>
      </c>
    </row>
    <row r="7" customFormat="false" ht="15" hidden="false" customHeight="true" outlineLevel="0" collapsed="false">
      <c r="A7" s="57" t="s">
        <v>171</v>
      </c>
      <c r="B7" s="57" t="s">
        <v>172</v>
      </c>
      <c r="C7" s="57" t="s">
        <v>173</v>
      </c>
      <c r="D7" s="57" t="s">
        <v>174</v>
      </c>
      <c r="E7" s="57" t="s">
        <v>175</v>
      </c>
      <c r="F7" s="57"/>
      <c r="G7" s="57" t="s">
        <v>176</v>
      </c>
      <c r="H7" s="57" t="s">
        <v>177</v>
      </c>
      <c r="I7" s="57" t="s">
        <v>178</v>
      </c>
      <c r="J7" s="57" t="s">
        <v>179</v>
      </c>
    </row>
    <row r="8" customFormat="false" ht="15" hidden="false" customHeight="true" outlineLevel="0" collapsed="false">
      <c r="A8" s="58" t="s">
        <v>180</v>
      </c>
      <c r="B8" s="58" t="s">
        <v>181</v>
      </c>
      <c r="C8" s="58" t="s">
        <v>182</v>
      </c>
      <c r="D8" s="58" t="s">
        <v>53</v>
      </c>
      <c r="E8" s="58" t="s">
        <v>183</v>
      </c>
      <c r="F8" s="58"/>
      <c r="G8" s="58" t="s">
        <v>54</v>
      </c>
      <c r="H8" s="59" t="n">
        <v>1</v>
      </c>
      <c r="I8" s="60" t="n">
        <v>18814.4</v>
      </c>
      <c r="J8" s="60" t="n">
        <v>18814.4</v>
      </c>
    </row>
    <row r="9" customFormat="false" ht="28.5" hidden="false" customHeight="true" outlineLevel="0" collapsed="false">
      <c r="A9" s="61" t="s">
        <v>184</v>
      </c>
      <c r="B9" s="61" t="s">
        <v>185</v>
      </c>
      <c r="C9" s="61" t="s">
        <v>57</v>
      </c>
      <c r="D9" s="61" t="s">
        <v>186</v>
      </c>
      <c r="E9" s="61" t="s">
        <v>187</v>
      </c>
      <c r="F9" s="61"/>
      <c r="G9" s="61" t="s">
        <v>188</v>
      </c>
      <c r="H9" s="62" t="n">
        <v>110</v>
      </c>
      <c r="I9" s="63" t="n">
        <v>40.67</v>
      </c>
      <c r="J9" s="63" t="n">
        <v>4473.7</v>
      </c>
    </row>
    <row r="10" customFormat="false" ht="28.5" hidden="false" customHeight="true" outlineLevel="0" collapsed="false">
      <c r="A10" s="61" t="s">
        <v>184</v>
      </c>
      <c r="B10" s="61" t="s">
        <v>189</v>
      </c>
      <c r="C10" s="61" t="s">
        <v>57</v>
      </c>
      <c r="D10" s="61" t="s">
        <v>190</v>
      </c>
      <c r="E10" s="61" t="s">
        <v>187</v>
      </c>
      <c r="F10" s="61"/>
      <c r="G10" s="61" t="s">
        <v>188</v>
      </c>
      <c r="H10" s="62" t="n">
        <v>110</v>
      </c>
      <c r="I10" s="63" t="n">
        <v>130.37</v>
      </c>
      <c r="J10" s="63" t="n">
        <v>14340.7</v>
      </c>
    </row>
    <row r="11" customFormat="false" ht="28.5" hidden="false" customHeight="false" outlineLevel="0" collapsed="false">
      <c r="A11" s="64"/>
      <c r="B11" s="64"/>
      <c r="C11" s="64"/>
      <c r="D11" s="64"/>
      <c r="E11" s="64" t="s">
        <v>191</v>
      </c>
      <c r="F11" s="65" t="n">
        <v>18246.8</v>
      </c>
      <c r="G11" s="64" t="s">
        <v>192</v>
      </c>
      <c r="H11" s="65" t="n">
        <v>0</v>
      </c>
      <c r="I11" s="64" t="s">
        <v>193</v>
      </c>
      <c r="J11" s="65" t="n">
        <v>18246.8</v>
      </c>
    </row>
    <row r="12" customFormat="false" ht="15" hidden="false" customHeight="true" outlineLevel="0" collapsed="false">
      <c r="A12" s="64"/>
      <c r="B12" s="64"/>
      <c r="C12" s="64"/>
      <c r="D12" s="64"/>
      <c r="E12" s="64" t="s">
        <v>194</v>
      </c>
      <c r="F12" s="65" t="n">
        <v>4558.72</v>
      </c>
      <c r="G12" s="64"/>
      <c r="H12" s="66" t="s">
        <v>195</v>
      </c>
      <c r="I12" s="66"/>
      <c r="J12" s="65" t="n">
        <v>23373.12</v>
      </c>
    </row>
    <row r="13" customFormat="false" ht="30.75" hidden="false" customHeight="false" outlineLevel="0" collapsed="false">
      <c r="A13" s="67"/>
      <c r="B13" s="67"/>
      <c r="C13" s="67"/>
      <c r="D13" s="67"/>
      <c r="E13" s="67"/>
      <c r="F13" s="67"/>
      <c r="G13" s="67" t="s">
        <v>196</v>
      </c>
      <c r="H13" s="68" t="s">
        <v>197</v>
      </c>
      <c r="I13" s="67" t="s">
        <v>198</v>
      </c>
      <c r="J13" s="69" t="n">
        <v>93492.48</v>
      </c>
    </row>
    <row r="14" customFormat="false" ht="15.75" hidden="false" customHeight="false" outlineLevel="0" collapsed="false">
      <c r="A14" s="70"/>
      <c r="B14" s="70"/>
      <c r="C14" s="70"/>
      <c r="D14" s="70"/>
      <c r="E14" s="70"/>
      <c r="F14" s="70"/>
      <c r="G14" s="70"/>
      <c r="H14" s="70"/>
      <c r="I14" s="70"/>
      <c r="J14" s="70"/>
    </row>
    <row r="15" customFormat="false" ht="15" hidden="false" customHeight="false" outlineLevel="0" collapsed="false">
      <c r="A15" s="55" t="s">
        <v>17</v>
      </c>
      <c r="B15" s="55"/>
      <c r="C15" s="55"/>
      <c r="D15" s="55" t="s">
        <v>16</v>
      </c>
      <c r="E15" s="55"/>
      <c r="F15" s="55"/>
      <c r="G15" s="55"/>
      <c r="H15" s="55"/>
      <c r="I15" s="55"/>
      <c r="J15" s="56" t="n">
        <v>13569.78</v>
      </c>
    </row>
    <row r="16" customFormat="false" ht="15" hidden="false" customHeight="true" outlineLevel="0" collapsed="false">
      <c r="A16" s="57"/>
      <c r="B16" s="57" t="s">
        <v>172</v>
      </c>
      <c r="C16" s="57" t="s">
        <v>173</v>
      </c>
      <c r="D16" s="57" t="s">
        <v>174</v>
      </c>
      <c r="E16" s="57" t="s">
        <v>175</v>
      </c>
      <c r="F16" s="57"/>
      <c r="G16" s="57" t="s">
        <v>176</v>
      </c>
      <c r="H16" s="57" t="s">
        <v>177</v>
      </c>
      <c r="I16" s="57" t="s">
        <v>178</v>
      </c>
      <c r="J16" s="57" t="s">
        <v>179</v>
      </c>
    </row>
    <row r="17" customFormat="false" ht="42.75" hidden="false" customHeight="true" outlineLevel="0" collapsed="false">
      <c r="A17" s="71" t="s">
        <v>199</v>
      </c>
      <c r="B17" s="71" t="s">
        <v>200</v>
      </c>
      <c r="C17" s="71" t="s">
        <v>57</v>
      </c>
      <c r="D17" s="71" t="s">
        <v>58</v>
      </c>
      <c r="E17" s="71" t="s">
        <v>201</v>
      </c>
      <c r="F17" s="71"/>
      <c r="G17" s="71" t="s">
        <v>59</v>
      </c>
      <c r="H17" s="72" t="n">
        <v>1</v>
      </c>
      <c r="I17" s="73" t="n">
        <v>903.75</v>
      </c>
      <c r="J17" s="73" t="n">
        <v>903.75</v>
      </c>
    </row>
    <row r="18" customFormat="false" ht="28.5" hidden="false" customHeight="false" outlineLevel="0" collapsed="false">
      <c r="A18" s="64"/>
      <c r="B18" s="64"/>
      <c r="C18" s="64"/>
      <c r="D18" s="64"/>
      <c r="E18" s="64" t="s">
        <v>191</v>
      </c>
      <c r="F18" s="65" t="n">
        <v>0</v>
      </c>
      <c r="G18" s="64" t="s">
        <v>192</v>
      </c>
      <c r="H18" s="65" t="n">
        <v>0</v>
      </c>
      <c r="I18" s="64" t="s">
        <v>193</v>
      </c>
      <c r="J18" s="65" t="n">
        <v>0</v>
      </c>
    </row>
    <row r="19" customFormat="false" ht="15" hidden="false" customHeight="true" outlineLevel="0" collapsed="false">
      <c r="A19" s="64"/>
      <c r="B19" s="64"/>
      <c r="C19" s="64"/>
      <c r="D19" s="64"/>
      <c r="E19" s="64" t="s">
        <v>194</v>
      </c>
      <c r="F19" s="65"/>
      <c r="G19" s="64"/>
      <c r="H19" s="66" t="s">
        <v>195</v>
      </c>
      <c r="I19" s="66"/>
      <c r="J19" s="65" t="n">
        <v>1122.72</v>
      </c>
    </row>
    <row r="20" customFormat="false" ht="30.75" hidden="false" customHeight="false" outlineLevel="0" collapsed="false">
      <c r="A20" s="67"/>
      <c r="B20" s="67"/>
      <c r="C20" s="67"/>
      <c r="D20" s="67"/>
      <c r="E20" s="67"/>
      <c r="F20" s="67"/>
      <c r="G20" s="67" t="s">
        <v>196</v>
      </c>
      <c r="H20" s="68" t="s">
        <v>197</v>
      </c>
      <c r="I20" s="67" t="s">
        <v>198</v>
      </c>
      <c r="J20" s="69" t="n">
        <v>4490.88</v>
      </c>
    </row>
    <row r="21" customFormat="false" ht="15.75" hidden="false" customHeight="false" outlineLevel="0" collapsed="false">
      <c r="A21" s="70"/>
      <c r="B21" s="70"/>
      <c r="C21" s="70"/>
      <c r="D21" s="70"/>
      <c r="E21" s="70"/>
      <c r="F21" s="70"/>
      <c r="G21" s="70"/>
      <c r="H21" s="70"/>
      <c r="I21" s="70"/>
      <c r="J21" s="70"/>
    </row>
    <row r="22" customFormat="false" ht="15" hidden="false" customHeight="true" outlineLevel="0" collapsed="false">
      <c r="A22" s="57"/>
      <c r="B22" s="57" t="s">
        <v>172</v>
      </c>
      <c r="C22" s="57" t="s">
        <v>173</v>
      </c>
      <c r="D22" s="57" t="s">
        <v>174</v>
      </c>
      <c r="E22" s="57" t="s">
        <v>175</v>
      </c>
      <c r="F22" s="57"/>
      <c r="G22" s="57" t="s">
        <v>176</v>
      </c>
      <c r="H22" s="57" t="s">
        <v>177</v>
      </c>
      <c r="I22" s="57" t="s">
        <v>178</v>
      </c>
      <c r="J22" s="57" t="s">
        <v>179</v>
      </c>
    </row>
    <row r="23" customFormat="false" ht="42.75" hidden="false" customHeight="true" outlineLevel="0" collapsed="false">
      <c r="A23" s="71" t="s">
        <v>199</v>
      </c>
      <c r="B23" s="71" t="s">
        <v>202</v>
      </c>
      <c r="C23" s="71" t="s">
        <v>57</v>
      </c>
      <c r="D23" s="71" t="s">
        <v>61</v>
      </c>
      <c r="E23" s="71" t="s">
        <v>201</v>
      </c>
      <c r="F23" s="71"/>
      <c r="G23" s="71" t="s">
        <v>59</v>
      </c>
      <c r="H23" s="72" t="n">
        <v>1</v>
      </c>
      <c r="I23" s="73" t="n">
        <v>1129.68</v>
      </c>
      <c r="J23" s="73" t="n">
        <v>1129.68</v>
      </c>
    </row>
    <row r="24" customFormat="false" ht="28.5" hidden="false" customHeight="false" outlineLevel="0" collapsed="false">
      <c r="A24" s="64"/>
      <c r="B24" s="64"/>
      <c r="C24" s="64"/>
      <c r="D24" s="64"/>
      <c r="E24" s="64" t="s">
        <v>191</v>
      </c>
      <c r="F24" s="65" t="n">
        <v>0</v>
      </c>
      <c r="G24" s="64" t="s">
        <v>192</v>
      </c>
      <c r="H24" s="65" t="n">
        <v>0</v>
      </c>
      <c r="I24" s="64" t="s">
        <v>193</v>
      </c>
      <c r="J24" s="65" t="n">
        <v>0</v>
      </c>
    </row>
    <row r="25" customFormat="false" ht="15" hidden="false" customHeight="true" outlineLevel="0" collapsed="false">
      <c r="A25" s="64"/>
      <c r="B25" s="64"/>
      <c r="C25" s="64"/>
      <c r="D25" s="64"/>
      <c r="E25" s="64" t="s">
        <v>194</v>
      </c>
      <c r="F25" s="65"/>
      <c r="G25" s="64"/>
      <c r="H25" s="66" t="s">
        <v>195</v>
      </c>
      <c r="I25" s="66"/>
      <c r="J25" s="65" t="n">
        <v>1403.4</v>
      </c>
    </row>
    <row r="26" customFormat="false" ht="30.75" hidden="false" customHeight="false" outlineLevel="0" collapsed="false">
      <c r="A26" s="67"/>
      <c r="B26" s="67"/>
      <c r="C26" s="67"/>
      <c r="D26" s="67"/>
      <c r="E26" s="67"/>
      <c r="F26" s="67"/>
      <c r="G26" s="67" t="s">
        <v>196</v>
      </c>
      <c r="H26" s="68" t="s">
        <v>197</v>
      </c>
      <c r="I26" s="67" t="s">
        <v>198</v>
      </c>
      <c r="J26" s="69" t="n">
        <v>5613.6</v>
      </c>
    </row>
    <row r="27" customFormat="false" ht="15.75" hidden="false" customHeight="false" outlineLevel="0" collapsed="false">
      <c r="A27" s="70"/>
      <c r="B27" s="70"/>
      <c r="C27" s="70"/>
      <c r="D27" s="70"/>
      <c r="E27" s="70"/>
      <c r="F27" s="70"/>
      <c r="G27" s="70"/>
      <c r="H27" s="70"/>
      <c r="I27" s="70"/>
      <c r="J27" s="70"/>
    </row>
    <row r="28" customFormat="false" ht="15" hidden="false" customHeight="true" outlineLevel="0" collapsed="false">
      <c r="A28" s="57" t="s">
        <v>203</v>
      </c>
      <c r="B28" s="57" t="s">
        <v>172</v>
      </c>
      <c r="C28" s="57" t="s">
        <v>173</v>
      </c>
      <c r="D28" s="57" t="s">
        <v>174</v>
      </c>
      <c r="E28" s="57" t="s">
        <v>175</v>
      </c>
      <c r="F28" s="57"/>
      <c r="G28" s="57" t="s">
        <v>176</v>
      </c>
      <c r="H28" s="57" t="s">
        <v>177</v>
      </c>
      <c r="I28" s="57" t="s">
        <v>178</v>
      </c>
      <c r="J28" s="57" t="s">
        <v>179</v>
      </c>
    </row>
    <row r="29" customFormat="false" ht="42.75" hidden="false" customHeight="true" outlineLevel="0" collapsed="false">
      <c r="A29" s="58" t="s">
        <v>180</v>
      </c>
      <c r="B29" s="58" t="s">
        <v>204</v>
      </c>
      <c r="C29" s="58" t="s">
        <v>57</v>
      </c>
      <c r="D29" s="58" t="s">
        <v>63</v>
      </c>
      <c r="E29" s="58" t="s">
        <v>205</v>
      </c>
      <c r="F29" s="58"/>
      <c r="G29" s="58" t="s">
        <v>206</v>
      </c>
      <c r="H29" s="59" t="n">
        <v>1</v>
      </c>
      <c r="I29" s="60" t="n">
        <v>464.91</v>
      </c>
      <c r="J29" s="60" t="n">
        <v>464.91</v>
      </c>
    </row>
    <row r="30" customFormat="false" ht="28.5" hidden="false" customHeight="true" outlineLevel="0" collapsed="false">
      <c r="A30" s="61" t="s">
        <v>184</v>
      </c>
      <c r="B30" s="61" t="s">
        <v>207</v>
      </c>
      <c r="C30" s="61" t="s">
        <v>57</v>
      </c>
      <c r="D30" s="61" t="s">
        <v>208</v>
      </c>
      <c r="E30" s="61" t="s">
        <v>187</v>
      </c>
      <c r="F30" s="61"/>
      <c r="G30" s="61" t="s">
        <v>188</v>
      </c>
      <c r="H30" s="62" t="n">
        <v>0.3729</v>
      </c>
      <c r="I30" s="63" t="n">
        <v>24.83</v>
      </c>
      <c r="J30" s="63" t="n">
        <v>9.25</v>
      </c>
    </row>
    <row r="31" customFormat="false" ht="28.5" hidden="false" customHeight="true" outlineLevel="0" collapsed="false">
      <c r="A31" s="61" t="s">
        <v>184</v>
      </c>
      <c r="B31" s="61" t="s">
        <v>209</v>
      </c>
      <c r="C31" s="61" t="s">
        <v>57</v>
      </c>
      <c r="D31" s="61" t="s">
        <v>210</v>
      </c>
      <c r="E31" s="61" t="s">
        <v>187</v>
      </c>
      <c r="F31" s="61"/>
      <c r="G31" s="61" t="s">
        <v>188</v>
      </c>
      <c r="H31" s="62" t="n">
        <v>1.1186</v>
      </c>
      <c r="I31" s="63" t="n">
        <v>21.07</v>
      </c>
      <c r="J31" s="63" t="n">
        <v>23.56</v>
      </c>
    </row>
    <row r="32" customFormat="false" ht="28.5" hidden="false" customHeight="true" outlineLevel="0" collapsed="false">
      <c r="A32" s="61" t="s">
        <v>184</v>
      </c>
      <c r="B32" s="61" t="s">
        <v>211</v>
      </c>
      <c r="C32" s="61" t="s">
        <v>57</v>
      </c>
      <c r="D32" s="61" t="s">
        <v>212</v>
      </c>
      <c r="E32" s="61" t="s">
        <v>213</v>
      </c>
      <c r="F32" s="61"/>
      <c r="G32" s="61" t="s">
        <v>206</v>
      </c>
      <c r="H32" s="62" t="n">
        <v>0.5</v>
      </c>
      <c r="I32" s="63" t="n">
        <v>24.34</v>
      </c>
      <c r="J32" s="63" t="n">
        <v>12.17</v>
      </c>
    </row>
    <row r="33" customFormat="false" ht="15" hidden="false" customHeight="true" outlineLevel="0" collapsed="false">
      <c r="A33" s="74" t="s">
        <v>199</v>
      </c>
      <c r="B33" s="74" t="s">
        <v>214</v>
      </c>
      <c r="C33" s="74" t="s">
        <v>57</v>
      </c>
      <c r="D33" s="74" t="s">
        <v>215</v>
      </c>
      <c r="E33" s="74" t="s">
        <v>216</v>
      </c>
      <c r="F33" s="74"/>
      <c r="G33" s="74" t="s">
        <v>217</v>
      </c>
      <c r="H33" s="75" t="n">
        <v>0.0132</v>
      </c>
      <c r="I33" s="76" t="n">
        <v>23.74</v>
      </c>
      <c r="J33" s="76" t="n">
        <v>0.31</v>
      </c>
    </row>
    <row r="34" customFormat="false" ht="15" hidden="false" customHeight="true" outlineLevel="0" collapsed="false">
      <c r="A34" s="74" t="s">
        <v>199</v>
      </c>
      <c r="B34" s="74" t="s">
        <v>218</v>
      </c>
      <c r="C34" s="74" t="s">
        <v>57</v>
      </c>
      <c r="D34" s="74" t="s">
        <v>219</v>
      </c>
      <c r="E34" s="74" t="s">
        <v>216</v>
      </c>
      <c r="F34" s="74"/>
      <c r="G34" s="74" t="s">
        <v>217</v>
      </c>
      <c r="H34" s="75" t="n">
        <v>0.0113</v>
      </c>
      <c r="I34" s="76" t="n">
        <v>44.31</v>
      </c>
      <c r="J34" s="76" t="n">
        <v>0.5</v>
      </c>
    </row>
    <row r="35" customFormat="false" ht="28.5" hidden="false" customHeight="true" outlineLevel="0" collapsed="false">
      <c r="A35" s="74" t="s">
        <v>199</v>
      </c>
      <c r="B35" s="74" t="s">
        <v>220</v>
      </c>
      <c r="C35" s="74" t="s">
        <v>57</v>
      </c>
      <c r="D35" s="74" t="s">
        <v>221</v>
      </c>
      <c r="E35" s="74" t="s">
        <v>216</v>
      </c>
      <c r="F35" s="74"/>
      <c r="G35" s="74" t="s">
        <v>111</v>
      </c>
      <c r="H35" s="75" t="n">
        <v>3.2083</v>
      </c>
      <c r="I35" s="76" t="n">
        <v>5.96</v>
      </c>
      <c r="J35" s="76" t="n">
        <v>19.12</v>
      </c>
    </row>
    <row r="36" customFormat="false" ht="42.75" hidden="false" customHeight="true" outlineLevel="0" collapsed="false">
      <c r="A36" s="74" t="s">
        <v>199</v>
      </c>
      <c r="B36" s="74" t="s">
        <v>222</v>
      </c>
      <c r="C36" s="74" t="s">
        <v>57</v>
      </c>
      <c r="D36" s="74" t="s">
        <v>223</v>
      </c>
      <c r="E36" s="74" t="s">
        <v>216</v>
      </c>
      <c r="F36" s="74"/>
      <c r="G36" s="74" t="s">
        <v>64</v>
      </c>
      <c r="H36" s="75" t="n">
        <v>1</v>
      </c>
      <c r="I36" s="76" t="n">
        <v>400</v>
      </c>
      <c r="J36" s="76" t="n">
        <v>400</v>
      </c>
    </row>
    <row r="37" customFormat="false" ht="28.5" hidden="false" customHeight="false" outlineLevel="0" collapsed="false">
      <c r="A37" s="64"/>
      <c r="B37" s="64"/>
      <c r="C37" s="64"/>
      <c r="D37" s="64"/>
      <c r="E37" s="64" t="s">
        <v>191</v>
      </c>
      <c r="F37" s="65" t="n">
        <v>28.28</v>
      </c>
      <c r="G37" s="64" t="s">
        <v>192</v>
      </c>
      <c r="H37" s="65" t="n">
        <v>0</v>
      </c>
      <c r="I37" s="64" t="s">
        <v>193</v>
      </c>
      <c r="J37" s="65" t="n">
        <v>28.28</v>
      </c>
    </row>
    <row r="38" customFormat="false" ht="15" hidden="false" customHeight="true" outlineLevel="0" collapsed="false">
      <c r="A38" s="64"/>
      <c r="B38" s="64"/>
      <c r="C38" s="64"/>
      <c r="D38" s="64"/>
      <c r="E38" s="64" t="s">
        <v>194</v>
      </c>
      <c r="F38" s="65" t="n">
        <v>112.64</v>
      </c>
      <c r="G38" s="64"/>
      <c r="H38" s="66" t="s">
        <v>195</v>
      </c>
      <c r="I38" s="66"/>
      <c r="J38" s="65" t="n">
        <v>577.55</v>
      </c>
    </row>
    <row r="39" customFormat="false" ht="30.75" hidden="false" customHeight="false" outlineLevel="0" collapsed="false">
      <c r="A39" s="67"/>
      <c r="B39" s="67"/>
      <c r="C39" s="67"/>
      <c r="D39" s="67"/>
      <c r="E39" s="67"/>
      <c r="F39" s="67"/>
      <c r="G39" s="67" t="s">
        <v>196</v>
      </c>
      <c r="H39" s="68" t="s">
        <v>224</v>
      </c>
      <c r="I39" s="67" t="s">
        <v>198</v>
      </c>
      <c r="J39" s="69" t="n">
        <v>3465.3</v>
      </c>
    </row>
    <row r="40" customFormat="false" ht="15.75" hidden="false" customHeight="false" outlineLevel="0" collapsed="false">
      <c r="A40" s="70"/>
      <c r="B40" s="70"/>
      <c r="C40" s="70"/>
      <c r="D40" s="70"/>
      <c r="E40" s="70"/>
      <c r="F40" s="70"/>
      <c r="G40" s="70"/>
      <c r="H40" s="70"/>
      <c r="I40" s="70"/>
      <c r="J40" s="70"/>
    </row>
    <row r="41" customFormat="false" ht="15" hidden="false" customHeight="false" outlineLevel="0" collapsed="false">
      <c r="A41" s="55" t="s">
        <v>18</v>
      </c>
      <c r="B41" s="55"/>
      <c r="C41" s="55"/>
      <c r="D41" s="55" t="s">
        <v>19</v>
      </c>
      <c r="E41" s="55"/>
      <c r="F41" s="55"/>
      <c r="G41" s="55"/>
      <c r="H41" s="55"/>
      <c r="I41" s="55"/>
      <c r="J41" s="56" t="n">
        <v>208059.65</v>
      </c>
    </row>
    <row r="42" customFormat="false" ht="15" hidden="false" customHeight="true" outlineLevel="0" collapsed="false">
      <c r="A42" s="57" t="s">
        <v>225</v>
      </c>
      <c r="B42" s="57" t="s">
        <v>172</v>
      </c>
      <c r="C42" s="57" t="s">
        <v>173</v>
      </c>
      <c r="D42" s="57" t="s">
        <v>174</v>
      </c>
      <c r="E42" s="57" t="s">
        <v>175</v>
      </c>
      <c r="F42" s="57"/>
      <c r="G42" s="57" t="s">
        <v>176</v>
      </c>
      <c r="H42" s="57" t="s">
        <v>177</v>
      </c>
      <c r="I42" s="57" t="s">
        <v>178</v>
      </c>
      <c r="J42" s="57" t="s">
        <v>179</v>
      </c>
    </row>
    <row r="43" customFormat="false" ht="15" hidden="false" customHeight="true" outlineLevel="0" collapsed="false">
      <c r="A43" s="58" t="s">
        <v>180</v>
      </c>
      <c r="B43" s="58" t="s">
        <v>226</v>
      </c>
      <c r="C43" s="58" t="s">
        <v>67</v>
      </c>
      <c r="D43" s="58" t="s">
        <v>227</v>
      </c>
      <c r="E43" s="58" t="s">
        <v>228</v>
      </c>
      <c r="F43" s="58"/>
      <c r="G43" s="58" t="s">
        <v>206</v>
      </c>
      <c r="H43" s="59" t="n">
        <v>1</v>
      </c>
      <c r="I43" s="60" t="n">
        <v>1.43</v>
      </c>
      <c r="J43" s="60" t="n">
        <v>1.43</v>
      </c>
    </row>
    <row r="44" customFormat="false" ht="15" hidden="false" customHeight="true" outlineLevel="0" collapsed="false">
      <c r="A44" s="57" t="s">
        <v>229</v>
      </c>
      <c r="B44" s="57" t="s">
        <v>172</v>
      </c>
      <c r="C44" s="57" t="s">
        <v>173</v>
      </c>
      <c r="D44" s="57" t="s">
        <v>174</v>
      </c>
      <c r="E44" s="57" t="s">
        <v>175</v>
      </c>
      <c r="F44" s="57"/>
      <c r="G44" s="57" t="s">
        <v>176</v>
      </c>
      <c r="H44" s="57" t="s">
        <v>177</v>
      </c>
      <c r="I44" s="57" t="s">
        <v>178</v>
      </c>
      <c r="J44" s="57" t="s">
        <v>179</v>
      </c>
    </row>
    <row r="45" customFormat="false" ht="15" hidden="false" customHeight="true" outlineLevel="0" collapsed="false">
      <c r="A45" s="74" t="s">
        <v>199</v>
      </c>
      <c r="B45" s="74" t="s">
        <v>230</v>
      </c>
      <c r="C45" s="74" t="s">
        <v>67</v>
      </c>
      <c r="D45" s="74" t="s">
        <v>231</v>
      </c>
      <c r="E45" s="74" t="s">
        <v>232</v>
      </c>
      <c r="F45" s="74"/>
      <c r="G45" s="74" t="s">
        <v>233</v>
      </c>
      <c r="H45" s="75" t="n">
        <v>0.036</v>
      </c>
      <c r="I45" s="76" t="s">
        <v>234</v>
      </c>
      <c r="J45" s="77" t="s">
        <v>235</v>
      </c>
    </row>
    <row r="46" customFormat="false" ht="15" hidden="false" customHeight="true" outlineLevel="0" collapsed="false">
      <c r="A46" s="74" t="s">
        <v>199</v>
      </c>
      <c r="B46" s="74" t="s">
        <v>236</v>
      </c>
      <c r="C46" s="74" t="s">
        <v>67</v>
      </c>
      <c r="D46" s="74" t="s">
        <v>237</v>
      </c>
      <c r="E46" s="74" t="s">
        <v>232</v>
      </c>
      <c r="F46" s="74"/>
      <c r="G46" s="74" t="s">
        <v>233</v>
      </c>
      <c r="H46" s="75" t="n">
        <v>0.018</v>
      </c>
      <c r="I46" s="76" t="s">
        <v>238</v>
      </c>
      <c r="J46" s="77" t="s">
        <v>239</v>
      </c>
    </row>
    <row r="47" customFormat="false" ht="15" hidden="false" customHeight="true" outlineLevel="0" collapsed="false">
      <c r="A47" s="57" t="s">
        <v>240</v>
      </c>
      <c r="B47" s="57"/>
      <c r="C47" s="57"/>
      <c r="D47" s="57"/>
      <c r="E47" s="57"/>
      <c r="F47" s="57"/>
      <c r="G47" s="57"/>
      <c r="H47" s="57"/>
      <c r="I47" s="57"/>
      <c r="J47" s="57"/>
    </row>
    <row r="48" customFormat="false" ht="15" hidden="false" customHeight="true" outlineLevel="0" collapsed="false">
      <c r="A48" s="57" t="s">
        <v>229</v>
      </c>
      <c r="B48" s="57" t="s">
        <v>172</v>
      </c>
      <c r="C48" s="57" t="s">
        <v>173</v>
      </c>
      <c r="D48" s="57" t="s">
        <v>174</v>
      </c>
      <c r="E48" s="57" t="s">
        <v>175</v>
      </c>
      <c r="F48" s="57"/>
      <c r="G48" s="57" t="s">
        <v>176</v>
      </c>
      <c r="H48" s="57" t="s">
        <v>177</v>
      </c>
      <c r="I48" s="57" t="s">
        <v>178</v>
      </c>
      <c r="J48" s="57" t="s">
        <v>179</v>
      </c>
    </row>
    <row r="49" customFormat="false" ht="15" hidden="false" customHeight="true" outlineLevel="0" collapsed="false">
      <c r="A49" s="74" t="s">
        <v>199</v>
      </c>
      <c r="B49" s="74" t="s">
        <v>230</v>
      </c>
      <c r="C49" s="74" t="s">
        <v>67</v>
      </c>
      <c r="D49" s="74" t="s">
        <v>231</v>
      </c>
      <c r="E49" s="74" t="s">
        <v>232</v>
      </c>
      <c r="F49" s="74"/>
      <c r="G49" s="74" t="s">
        <v>233</v>
      </c>
      <c r="H49" s="75" t="n">
        <v>0.036</v>
      </c>
      <c r="I49" s="76" t="s">
        <v>234</v>
      </c>
      <c r="J49" s="77" t="s">
        <v>235</v>
      </c>
    </row>
    <row r="50" customFormat="false" ht="15" hidden="false" customHeight="true" outlineLevel="0" collapsed="false">
      <c r="A50" s="74" t="s">
        <v>199</v>
      </c>
      <c r="B50" s="74" t="s">
        <v>236</v>
      </c>
      <c r="C50" s="74" t="s">
        <v>67</v>
      </c>
      <c r="D50" s="74" t="s">
        <v>237</v>
      </c>
      <c r="E50" s="74" t="s">
        <v>232</v>
      </c>
      <c r="F50" s="74"/>
      <c r="G50" s="74" t="s">
        <v>233</v>
      </c>
      <c r="H50" s="75" t="n">
        <v>0.018</v>
      </c>
      <c r="I50" s="76" t="s">
        <v>238</v>
      </c>
      <c r="J50" s="77" t="s">
        <v>239</v>
      </c>
    </row>
    <row r="51" customFormat="false" ht="28.5" hidden="false" customHeight="false" outlineLevel="0" collapsed="false">
      <c r="A51" s="64"/>
      <c r="B51" s="64"/>
      <c r="C51" s="64"/>
      <c r="D51" s="64"/>
      <c r="E51" s="64" t="s">
        <v>191</v>
      </c>
      <c r="F51" s="65" t="n">
        <v>1.43</v>
      </c>
      <c r="G51" s="64" t="s">
        <v>192</v>
      </c>
      <c r="H51" s="65" t="n">
        <v>0</v>
      </c>
      <c r="I51" s="64" t="s">
        <v>193</v>
      </c>
      <c r="J51" s="65" t="n">
        <v>1.43</v>
      </c>
    </row>
    <row r="52" customFormat="false" ht="15" hidden="false" customHeight="true" outlineLevel="0" collapsed="false">
      <c r="A52" s="64"/>
      <c r="B52" s="64"/>
      <c r="C52" s="64"/>
      <c r="D52" s="64"/>
      <c r="E52" s="64" t="s">
        <v>194</v>
      </c>
      <c r="F52" s="65" t="n">
        <v>0.34</v>
      </c>
      <c r="G52" s="64"/>
      <c r="H52" s="66" t="s">
        <v>195</v>
      </c>
      <c r="I52" s="66"/>
      <c r="J52" s="65" t="n">
        <v>1.77</v>
      </c>
    </row>
    <row r="53" customFormat="false" ht="30.75" hidden="false" customHeight="false" outlineLevel="0" collapsed="false">
      <c r="A53" s="67"/>
      <c r="B53" s="67"/>
      <c r="C53" s="67"/>
      <c r="D53" s="67"/>
      <c r="E53" s="67"/>
      <c r="F53" s="67"/>
      <c r="G53" s="67" t="s">
        <v>196</v>
      </c>
      <c r="H53" s="68" t="s">
        <v>241</v>
      </c>
      <c r="I53" s="67" t="s">
        <v>198</v>
      </c>
      <c r="J53" s="69" t="n">
        <v>15730.76</v>
      </c>
    </row>
    <row r="54" customFormat="false" ht="15.75" hidden="false" customHeight="false" outlineLevel="0" collapsed="false">
      <c r="A54" s="70"/>
      <c r="B54" s="70"/>
      <c r="C54" s="70"/>
      <c r="D54" s="70"/>
      <c r="E54" s="70"/>
      <c r="F54" s="70"/>
      <c r="G54" s="70"/>
      <c r="H54" s="70"/>
      <c r="I54" s="70"/>
      <c r="J54" s="70"/>
    </row>
    <row r="55" customFormat="false" ht="15" hidden="false" customHeight="true" outlineLevel="0" collapsed="false">
      <c r="A55" s="57" t="s">
        <v>242</v>
      </c>
      <c r="B55" s="57" t="s">
        <v>172</v>
      </c>
      <c r="C55" s="57" t="s">
        <v>173</v>
      </c>
      <c r="D55" s="57" t="s">
        <v>174</v>
      </c>
      <c r="E55" s="57" t="s">
        <v>175</v>
      </c>
      <c r="F55" s="57"/>
      <c r="G55" s="57" t="s">
        <v>176</v>
      </c>
      <c r="H55" s="57" t="s">
        <v>177</v>
      </c>
      <c r="I55" s="57" t="s">
        <v>178</v>
      </c>
      <c r="J55" s="57" t="s">
        <v>179</v>
      </c>
    </row>
    <row r="56" customFormat="false" ht="28.5" hidden="false" customHeight="true" outlineLevel="0" collapsed="false">
      <c r="A56" s="58" t="s">
        <v>180</v>
      </c>
      <c r="B56" s="58" t="s">
        <v>243</v>
      </c>
      <c r="C56" s="58" t="s">
        <v>57</v>
      </c>
      <c r="D56" s="58" t="s">
        <v>70</v>
      </c>
      <c r="E56" s="58" t="s">
        <v>244</v>
      </c>
      <c r="F56" s="58"/>
      <c r="G56" s="58" t="s">
        <v>245</v>
      </c>
      <c r="H56" s="59" t="n">
        <v>1</v>
      </c>
      <c r="I56" s="60" t="n">
        <v>4.27</v>
      </c>
      <c r="J56" s="60" t="n">
        <v>4.27</v>
      </c>
    </row>
    <row r="57" customFormat="false" ht="28.5" hidden="false" customHeight="true" outlineLevel="0" collapsed="false">
      <c r="A57" s="61" t="s">
        <v>184</v>
      </c>
      <c r="B57" s="61" t="s">
        <v>209</v>
      </c>
      <c r="C57" s="61" t="s">
        <v>57</v>
      </c>
      <c r="D57" s="61" t="s">
        <v>210</v>
      </c>
      <c r="E57" s="61" t="s">
        <v>187</v>
      </c>
      <c r="F57" s="61"/>
      <c r="G57" s="61" t="s">
        <v>188</v>
      </c>
      <c r="H57" s="62" t="n">
        <v>0.031</v>
      </c>
      <c r="I57" s="63" t="n">
        <v>21.07</v>
      </c>
      <c r="J57" s="63" t="n">
        <v>0.65</v>
      </c>
    </row>
    <row r="58" customFormat="false" ht="28.5" hidden="false" customHeight="true" outlineLevel="0" collapsed="false">
      <c r="A58" s="61" t="s">
        <v>184</v>
      </c>
      <c r="B58" s="61" t="s">
        <v>246</v>
      </c>
      <c r="C58" s="61" t="s">
        <v>57</v>
      </c>
      <c r="D58" s="61" t="s">
        <v>247</v>
      </c>
      <c r="E58" s="61" t="s">
        <v>248</v>
      </c>
      <c r="F58" s="61"/>
      <c r="G58" s="61" t="s">
        <v>249</v>
      </c>
      <c r="H58" s="62" t="n">
        <v>0.0195</v>
      </c>
      <c r="I58" s="63" t="n">
        <v>69.69</v>
      </c>
      <c r="J58" s="63" t="n">
        <v>1.35</v>
      </c>
    </row>
    <row r="59" customFormat="false" ht="28.5" hidden="false" customHeight="true" outlineLevel="0" collapsed="false">
      <c r="A59" s="61" t="s">
        <v>184</v>
      </c>
      <c r="B59" s="61" t="s">
        <v>250</v>
      </c>
      <c r="C59" s="61" t="s">
        <v>57</v>
      </c>
      <c r="D59" s="61" t="s">
        <v>251</v>
      </c>
      <c r="E59" s="61" t="s">
        <v>248</v>
      </c>
      <c r="F59" s="61"/>
      <c r="G59" s="61" t="s">
        <v>252</v>
      </c>
      <c r="H59" s="62" t="n">
        <v>0.0115</v>
      </c>
      <c r="I59" s="63" t="n">
        <v>197.79</v>
      </c>
      <c r="J59" s="63" t="n">
        <v>2.27</v>
      </c>
    </row>
    <row r="60" customFormat="false" ht="28.5" hidden="false" customHeight="false" outlineLevel="0" collapsed="false">
      <c r="A60" s="64"/>
      <c r="B60" s="64"/>
      <c r="C60" s="64"/>
      <c r="D60" s="64"/>
      <c r="E60" s="64" t="s">
        <v>191</v>
      </c>
      <c r="F60" s="65" t="n">
        <v>0.96</v>
      </c>
      <c r="G60" s="64" t="s">
        <v>192</v>
      </c>
      <c r="H60" s="65" t="n">
        <v>0</v>
      </c>
      <c r="I60" s="64" t="s">
        <v>193</v>
      </c>
      <c r="J60" s="65" t="n">
        <v>0.96</v>
      </c>
    </row>
    <row r="61" customFormat="false" ht="15" hidden="false" customHeight="true" outlineLevel="0" collapsed="false">
      <c r="A61" s="64"/>
      <c r="B61" s="64"/>
      <c r="C61" s="64"/>
      <c r="D61" s="64"/>
      <c r="E61" s="64" t="s">
        <v>194</v>
      </c>
      <c r="F61" s="65" t="n">
        <v>1.03</v>
      </c>
      <c r="G61" s="64"/>
      <c r="H61" s="66" t="s">
        <v>195</v>
      </c>
      <c r="I61" s="66"/>
      <c r="J61" s="65" t="n">
        <v>5.3</v>
      </c>
    </row>
    <row r="62" customFormat="false" ht="30.75" hidden="false" customHeight="false" outlineLevel="0" collapsed="false">
      <c r="A62" s="67"/>
      <c r="B62" s="67"/>
      <c r="C62" s="67"/>
      <c r="D62" s="67"/>
      <c r="E62" s="67"/>
      <c r="F62" s="67"/>
      <c r="G62" s="67" t="s">
        <v>196</v>
      </c>
      <c r="H62" s="68" t="s">
        <v>253</v>
      </c>
      <c r="I62" s="67" t="s">
        <v>198</v>
      </c>
      <c r="J62" s="69" t="n">
        <v>13987.54</v>
      </c>
    </row>
    <row r="63" customFormat="false" ht="15.75" hidden="false" customHeight="false" outlineLevel="0" collapsed="false">
      <c r="A63" s="70"/>
      <c r="B63" s="70"/>
      <c r="C63" s="70"/>
      <c r="D63" s="70"/>
      <c r="E63" s="70"/>
      <c r="F63" s="70"/>
      <c r="G63" s="70"/>
      <c r="H63" s="70"/>
      <c r="I63" s="70"/>
      <c r="J63" s="70"/>
    </row>
    <row r="64" customFormat="false" ht="15" hidden="false" customHeight="true" outlineLevel="0" collapsed="false">
      <c r="A64" s="57" t="s">
        <v>254</v>
      </c>
      <c r="B64" s="57" t="s">
        <v>172</v>
      </c>
      <c r="C64" s="57" t="s">
        <v>173</v>
      </c>
      <c r="D64" s="57" t="s">
        <v>174</v>
      </c>
      <c r="E64" s="57" t="s">
        <v>175</v>
      </c>
      <c r="F64" s="57"/>
      <c r="G64" s="57" t="s">
        <v>176</v>
      </c>
      <c r="H64" s="57" t="s">
        <v>177</v>
      </c>
      <c r="I64" s="57" t="s">
        <v>178</v>
      </c>
      <c r="J64" s="57" t="s">
        <v>179</v>
      </c>
    </row>
    <row r="65" customFormat="false" ht="28.5" hidden="false" customHeight="true" outlineLevel="0" collapsed="false">
      <c r="A65" s="58" t="s">
        <v>180</v>
      </c>
      <c r="B65" s="58" t="s">
        <v>255</v>
      </c>
      <c r="C65" s="58" t="s">
        <v>57</v>
      </c>
      <c r="D65" s="58" t="s">
        <v>73</v>
      </c>
      <c r="E65" s="58" t="s">
        <v>205</v>
      </c>
      <c r="F65" s="58"/>
      <c r="G65" s="58" t="s">
        <v>245</v>
      </c>
      <c r="H65" s="59" t="n">
        <v>1</v>
      </c>
      <c r="I65" s="60" t="n">
        <v>1.35</v>
      </c>
      <c r="J65" s="60" t="n">
        <v>1.35</v>
      </c>
    </row>
    <row r="66" customFormat="false" ht="28.5" hidden="false" customHeight="true" outlineLevel="0" collapsed="false">
      <c r="A66" s="61" t="s">
        <v>184</v>
      </c>
      <c r="B66" s="61" t="s">
        <v>209</v>
      </c>
      <c r="C66" s="61" t="s">
        <v>57</v>
      </c>
      <c r="D66" s="61" t="s">
        <v>210</v>
      </c>
      <c r="E66" s="61" t="s">
        <v>187</v>
      </c>
      <c r="F66" s="61"/>
      <c r="G66" s="61" t="s">
        <v>188</v>
      </c>
      <c r="H66" s="62" t="n">
        <v>0.008626</v>
      </c>
      <c r="I66" s="63" t="n">
        <v>21.07</v>
      </c>
      <c r="J66" s="63" t="n">
        <v>0.18</v>
      </c>
    </row>
    <row r="67" customFormat="false" ht="42.75" hidden="false" customHeight="true" outlineLevel="0" collapsed="false">
      <c r="A67" s="61" t="s">
        <v>184</v>
      </c>
      <c r="B67" s="61" t="s">
        <v>256</v>
      </c>
      <c r="C67" s="61" t="s">
        <v>57</v>
      </c>
      <c r="D67" s="61" t="s">
        <v>257</v>
      </c>
      <c r="E67" s="61" t="s">
        <v>248</v>
      </c>
      <c r="F67" s="61"/>
      <c r="G67" s="61" t="s">
        <v>252</v>
      </c>
      <c r="H67" s="62" t="n">
        <v>0.0025226</v>
      </c>
      <c r="I67" s="63" t="n">
        <v>264.04</v>
      </c>
      <c r="J67" s="63" t="n">
        <v>0.66</v>
      </c>
    </row>
    <row r="68" customFormat="false" ht="42.75" hidden="false" customHeight="true" outlineLevel="0" collapsed="false">
      <c r="A68" s="61" t="s">
        <v>184</v>
      </c>
      <c r="B68" s="61" t="s">
        <v>258</v>
      </c>
      <c r="C68" s="61" t="s">
        <v>57</v>
      </c>
      <c r="D68" s="61" t="s">
        <v>259</v>
      </c>
      <c r="E68" s="61" t="s">
        <v>248</v>
      </c>
      <c r="F68" s="61"/>
      <c r="G68" s="61" t="s">
        <v>249</v>
      </c>
      <c r="H68" s="62" t="n">
        <v>0.0061034</v>
      </c>
      <c r="I68" s="63" t="n">
        <v>84.04</v>
      </c>
      <c r="J68" s="63" t="n">
        <v>0.51</v>
      </c>
    </row>
    <row r="69" customFormat="false" ht="28.5" hidden="false" customHeight="false" outlineLevel="0" collapsed="false">
      <c r="A69" s="64"/>
      <c r="B69" s="64"/>
      <c r="C69" s="64"/>
      <c r="D69" s="64"/>
      <c r="E69" s="64" t="s">
        <v>191</v>
      </c>
      <c r="F69" s="65" t="n">
        <v>0.27</v>
      </c>
      <c r="G69" s="64" t="s">
        <v>192</v>
      </c>
      <c r="H69" s="65" t="n">
        <v>0</v>
      </c>
      <c r="I69" s="64" t="s">
        <v>193</v>
      </c>
      <c r="J69" s="65" t="n">
        <v>0.27</v>
      </c>
    </row>
    <row r="70" customFormat="false" ht="15" hidden="false" customHeight="true" outlineLevel="0" collapsed="false">
      <c r="A70" s="64"/>
      <c r="B70" s="64"/>
      <c r="C70" s="64"/>
      <c r="D70" s="64"/>
      <c r="E70" s="64" t="s">
        <v>194</v>
      </c>
      <c r="F70" s="65" t="n">
        <v>0.32</v>
      </c>
      <c r="G70" s="64"/>
      <c r="H70" s="66" t="s">
        <v>195</v>
      </c>
      <c r="I70" s="66"/>
      <c r="J70" s="65" t="n">
        <v>1.67</v>
      </c>
    </row>
    <row r="71" customFormat="false" ht="30.75" hidden="false" customHeight="false" outlineLevel="0" collapsed="false">
      <c r="A71" s="67"/>
      <c r="B71" s="67"/>
      <c r="C71" s="67"/>
      <c r="D71" s="67"/>
      <c r="E71" s="67"/>
      <c r="F71" s="67"/>
      <c r="G71" s="67" t="s">
        <v>196</v>
      </c>
      <c r="H71" s="68" t="s">
        <v>260</v>
      </c>
      <c r="I71" s="67" t="s">
        <v>198</v>
      </c>
      <c r="J71" s="69" t="n">
        <v>1542.97</v>
      </c>
    </row>
    <row r="72" customFormat="false" ht="15.75" hidden="false" customHeight="false" outlineLevel="0" collapsed="false">
      <c r="A72" s="70"/>
      <c r="B72" s="70"/>
      <c r="C72" s="70"/>
      <c r="D72" s="70"/>
      <c r="E72" s="70"/>
      <c r="F72" s="70"/>
      <c r="G72" s="70"/>
      <c r="H72" s="70"/>
      <c r="I72" s="70"/>
      <c r="J72" s="70"/>
    </row>
    <row r="73" customFormat="false" ht="15" hidden="false" customHeight="true" outlineLevel="0" collapsed="false">
      <c r="A73" s="57" t="s">
        <v>261</v>
      </c>
      <c r="B73" s="57" t="s">
        <v>172</v>
      </c>
      <c r="C73" s="57" t="s">
        <v>173</v>
      </c>
      <c r="D73" s="57" t="s">
        <v>174</v>
      </c>
      <c r="E73" s="57" t="s">
        <v>175</v>
      </c>
      <c r="F73" s="57"/>
      <c r="G73" s="57" t="s">
        <v>176</v>
      </c>
      <c r="H73" s="57" t="s">
        <v>177</v>
      </c>
      <c r="I73" s="57" t="s">
        <v>178</v>
      </c>
      <c r="J73" s="57" t="s">
        <v>179</v>
      </c>
    </row>
    <row r="74" customFormat="false" ht="15" hidden="false" customHeight="false" outlineLevel="0" collapsed="false">
      <c r="A74" s="58" t="s">
        <v>180</v>
      </c>
      <c r="B74" s="58" t="s">
        <v>262</v>
      </c>
      <c r="C74" s="58" t="s">
        <v>75</v>
      </c>
      <c r="D74" s="58" t="s">
        <v>263</v>
      </c>
      <c r="E74" s="58"/>
      <c r="F74" s="58"/>
      <c r="G74" s="58" t="s">
        <v>245</v>
      </c>
      <c r="H74" s="59" t="n">
        <v>1</v>
      </c>
      <c r="I74" s="60" t="n">
        <v>4.96</v>
      </c>
      <c r="J74" s="60" t="n">
        <v>4.96</v>
      </c>
    </row>
    <row r="75" customFormat="false" ht="15" hidden="false" customHeight="true" outlineLevel="0" collapsed="false">
      <c r="A75" s="57" t="s">
        <v>264</v>
      </c>
      <c r="B75" s="57" t="s">
        <v>172</v>
      </c>
      <c r="C75" s="57" t="s">
        <v>173</v>
      </c>
      <c r="D75" s="57" t="s">
        <v>265</v>
      </c>
      <c r="E75" s="57" t="s">
        <v>266</v>
      </c>
      <c r="F75" s="57" t="s">
        <v>267</v>
      </c>
      <c r="G75" s="57"/>
      <c r="H75" s="57" t="s">
        <v>268</v>
      </c>
      <c r="I75" s="57"/>
      <c r="J75" s="57" t="s">
        <v>269</v>
      </c>
    </row>
    <row r="76" customFormat="false" ht="15" hidden="false" customHeight="false" outlineLevel="0" collapsed="false">
      <c r="A76" s="57"/>
      <c r="B76" s="57"/>
      <c r="C76" s="57"/>
      <c r="D76" s="57"/>
      <c r="E76" s="57"/>
      <c r="F76" s="57" t="s">
        <v>270</v>
      </c>
      <c r="G76" s="57" t="s">
        <v>271</v>
      </c>
      <c r="H76" s="57" t="s">
        <v>270</v>
      </c>
      <c r="I76" s="57" t="s">
        <v>271</v>
      </c>
      <c r="J76" s="57"/>
    </row>
    <row r="77" customFormat="false" ht="15" hidden="false" customHeight="false" outlineLevel="0" collapsed="false">
      <c r="A77" s="74" t="s">
        <v>199</v>
      </c>
      <c r="B77" s="74" t="s">
        <v>272</v>
      </c>
      <c r="C77" s="74" t="s">
        <v>75</v>
      </c>
      <c r="D77" s="74" t="s">
        <v>273</v>
      </c>
      <c r="E77" s="75" t="n">
        <v>1</v>
      </c>
      <c r="F77" s="76" t="n">
        <v>0.9</v>
      </c>
      <c r="G77" s="76" t="n">
        <v>0.1</v>
      </c>
      <c r="H77" s="77" t="n">
        <v>320.7698</v>
      </c>
      <c r="I77" s="77" t="n">
        <v>78.8948</v>
      </c>
      <c r="J77" s="77" t="n">
        <v>296.5823</v>
      </c>
    </row>
    <row r="78" customFormat="false" ht="15" hidden="false" customHeight="false" outlineLevel="0" collapsed="false">
      <c r="A78" s="74" t="s">
        <v>199</v>
      </c>
      <c r="B78" s="74" t="s">
        <v>274</v>
      </c>
      <c r="C78" s="74" t="s">
        <v>75</v>
      </c>
      <c r="D78" s="74" t="s">
        <v>275</v>
      </c>
      <c r="E78" s="75" t="n">
        <v>1</v>
      </c>
      <c r="F78" s="76" t="n">
        <v>0.52</v>
      </c>
      <c r="G78" s="76" t="n">
        <v>0.48</v>
      </c>
      <c r="H78" s="77" t="n">
        <v>5.049</v>
      </c>
      <c r="I78" s="77" t="n">
        <v>3.516</v>
      </c>
      <c r="J78" s="77" t="n">
        <v>4.3132</v>
      </c>
    </row>
    <row r="79" customFormat="false" ht="15" hidden="false" customHeight="false" outlineLevel="0" collapsed="false">
      <c r="A79" s="74" t="s">
        <v>199</v>
      </c>
      <c r="B79" s="74" t="s">
        <v>276</v>
      </c>
      <c r="C79" s="74" t="s">
        <v>75</v>
      </c>
      <c r="D79" s="74" t="s">
        <v>277</v>
      </c>
      <c r="E79" s="75" t="n">
        <v>1</v>
      </c>
      <c r="F79" s="76" t="n">
        <v>0.29</v>
      </c>
      <c r="G79" s="76" t="n">
        <v>0.71</v>
      </c>
      <c r="H79" s="77" t="n">
        <v>287.0303</v>
      </c>
      <c r="I79" s="77" t="n">
        <v>124.0349</v>
      </c>
      <c r="J79" s="77" t="n">
        <v>171.3036</v>
      </c>
    </row>
    <row r="80" customFormat="false" ht="28.5" hidden="false" customHeight="false" outlineLevel="0" collapsed="false">
      <c r="A80" s="74" t="s">
        <v>199</v>
      </c>
      <c r="B80" s="74" t="s">
        <v>278</v>
      </c>
      <c r="C80" s="74" t="s">
        <v>75</v>
      </c>
      <c r="D80" s="74" t="s">
        <v>279</v>
      </c>
      <c r="E80" s="75" t="n">
        <v>1</v>
      </c>
      <c r="F80" s="76" t="n">
        <v>1</v>
      </c>
      <c r="G80" s="76" t="n">
        <v>0</v>
      </c>
      <c r="H80" s="77" t="n">
        <v>222.8249</v>
      </c>
      <c r="I80" s="77" t="n">
        <v>98.9958</v>
      </c>
      <c r="J80" s="77" t="n">
        <v>222.8249</v>
      </c>
    </row>
    <row r="81" customFormat="false" ht="15" hidden="false" customHeight="false" outlineLevel="0" collapsed="false">
      <c r="A81" s="74" t="s">
        <v>199</v>
      </c>
      <c r="B81" s="74" t="s">
        <v>280</v>
      </c>
      <c r="C81" s="74" t="s">
        <v>75</v>
      </c>
      <c r="D81" s="74" t="s">
        <v>281</v>
      </c>
      <c r="E81" s="75" t="n">
        <v>1</v>
      </c>
      <c r="F81" s="76" t="n">
        <v>0.52</v>
      </c>
      <c r="G81" s="76" t="n">
        <v>0.48</v>
      </c>
      <c r="H81" s="77" t="n">
        <v>154.2957</v>
      </c>
      <c r="I81" s="77" t="n">
        <v>57.5814</v>
      </c>
      <c r="J81" s="77" t="n">
        <v>107.8728</v>
      </c>
    </row>
    <row r="82" customFormat="false" ht="15" hidden="false" customHeight="true" outlineLevel="0" collapsed="false">
      <c r="A82" s="78"/>
      <c r="B82" s="78"/>
      <c r="C82" s="78"/>
      <c r="D82" s="78"/>
      <c r="E82" s="78"/>
      <c r="F82" s="78" t="s">
        <v>282</v>
      </c>
      <c r="G82" s="78"/>
      <c r="H82" s="78"/>
      <c r="I82" s="78"/>
      <c r="J82" s="67" t="n">
        <v>802.8968</v>
      </c>
    </row>
    <row r="83" customFormat="false" ht="30" hidden="false" customHeight="true" outlineLevel="0" collapsed="false">
      <c r="A83" s="57" t="s">
        <v>283</v>
      </c>
      <c r="B83" s="57" t="s">
        <v>172</v>
      </c>
      <c r="C83" s="57" t="s">
        <v>173</v>
      </c>
      <c r="D83" s="57" t="s">
        <v>232</v>
      </c>
      <c r="E83" s="57" t="s">
        <v>266</v>
      </c>
      <c r="F83" s="57" t="s">
        <v>268</v>
      </c>
      <c r="G83" s="57"/>
      <c r="H83" s="57"/>
      <c r="I83" s="57"/>
      <c r="J83" s="57" t="s">
        <v>269</v>
      </c>
    </row>
    <row r="84" customFormat="false" ht="15" hidden="false" customHeight="false" outlineLevel="0" collapsed="false">
      <c r="A84" s="74" t="s">
        <v>199</v>
      </c>
      <c r="B84" s="74" t="s">
        <v>284</v>
      </c>
      <c r="C84" s="74" t="s">
        <v>75</v>
      </c>
      <c r="D84" s="74" t="s">
        <v>285</v>
      </c>
      <c r="E84" s="75" t="n">
        <v>1</v>
      </c>
      <c r="F84" s="74"/>
      <c r="G84" s="74"/>
      <c r="H84" s="74"/>
      <c r="I84" s="77" t="s">
        <v>286</v>
      </c>
      <c r="J84" s="77" t="s">
        <v>286</v>
      </c>
    </row>
    <row r="85" customFormat="false" ht="15" hidden="false" customHeight="true" outlineLevel="0" collapsed="false">
      <c r="A85" s="78"/>
      <c r="B85" s="78"/>
      <c r="C85" s="78"/>
      <c r="D85" s="78"/>
      <c r="E85" s="78"/>
      <c r="F85" s="78" t="s">
        <v>287</v>
      </c>
      <c r="G85" s="78"/>
      <c r="H85" s="78"/>
      <c r="I85" s="78"/>
      <c r="J85" s="79" t="n">
        <v>0</v>
      </c>
    </row>
    <row r="86" customFormat="false" ht="15" hidden="false" customHeight="true" outlineLevel="0" collapsed="false">
      <c r="A86" s="78"/>
      <c r="B86" s="78"/>
      <c r="C86" s="78"/>
      <c r="D86" s="78"/>
      <c r="E86" s="78"/>
      <c r="F86" s="78" t="s">
        <v>288</v>
      </c>
      <c r="G86" s="78"/>
      <c r="H86" s="78"/>
      <c r="I86" s="78"/>
      <c r="J86" s="67" t="n">
        <v>20.7294</v>
      </c>
    </row>
    <row r="87" customFormat="false" ht="15" hidden="false" customHeight="true" outlineLevel="0" collapsed="false">
      <c r="A87" s="78"/>
      <c r="B87" s="78"/>
      <c r="C87" s="78"/>
      <c r="D87" s="78"/>
      <c r="E87" s="78"/>
      <c r="F87" s="78" t="s">
        <v>289</v>
      </c>
      <c r="G87" s="78"/>
      <c r="H87" s="78"/>
      <c r="I87" s="78"/>
      <c r="J87" s="67" t="n">
        <v>823.6262</v>
      </c>
    </row>
    <row r="88" customFormat="false" ht="15" hidden="false" customHeight="true" outlineLevel="0" collapsed="false">
      <c r="A88" s="78"/>
      <c r="B88" s="78"/>
      <c r="C88" s="78"/>
      <c r="D88" s="78"/>
      <c r="E88" s="78"/>
      <c r="F88" s="78" t="s">
        <v>290</v>
      </c>
      <c r="G88" s="78"/>
      <c r="H88" s="78"/>
      <c r="I88" s="78"/>
      <c r="J88" s="67" t="n">
        <v>168.2</v>
      </c>
    </row>
    <row r="89" customFormat="false" ht="15" hidden="false" customHeight="true" outlineLevel="0" collapsed="false">
      <c r="A89" s="78"/>
      <c r="B89" s="78"/>
      <c r="C89" s="78"/>
      <c r="D89" s="78"/>
      <c r="E89" s="78"/>
      <c r="F89" s="78" t="s">
        <v>291</v>
      </c>
      <c r="G89" s="78"/>
      <c r="H89" s="78"/>
      <c r="I89" s="78"/>
      <c r="J89" s="67" t="n">
        <v>4.8967</v>
      </c>
    </row>
    <row r="90" customFormat="false" ht="15" hidden="false" customHeight="true" outlineLevel="0" collapsed="false">
      <c r="A90" s="78"/>
      <c r="B90" s="78"/>
      <c r="C90" s="78"/>
      <c r="D90" s="78"/>
      <c r="E90" s="78"/>
      <c r="F90" s="78" t="s">
        <v>292</v>
      </c>
      <c r="G90" s="78"/>
      <c r="H90" s="78"/>
      <c r="I90" s="78"/>
      <c r="J90" s="67" t="n">
        <v>0.062</v>
      </c>
    </row>
    <row r="91" customFormat="false" ht="15" hidden="false" customHeight="true" outlineLevel="0" collapsed="false">
      <c r="A91" s="78"/>
      <c r="B91" s="78"/>
      <c r="C91" s="78"/>
      <c r="D91" s="78"/>
      <c r="E91" s="78"/>
      <c r="F91" s="78" t="s">
        <v>293</v>
      </c>
      <c r="G91" s="78"/>
      <c r="H91" s="78"/>
      <c r="I91" s="78"/>
      <c r="J91" s="67" t="n">
        <v>0</v>
      </c>
    </row>
    <row r="92" customFormat="false" ht="28.5" hidden="false" customHeight="false" outlineLevel="0" collapsed="false">
      <c r="A92" s="64"/>
      <c r="B92" s="64"/>
      <c r="C92" s="64"/>
      <c r="D92" s="64"/>
      <c r="E92" s="64" t="s">
        <v>191</v>
      </c>
      <c r="F92" s="65" t="n">
        <v>0</v>
      </c>
      <c r="G92" s="64" t="s">
        <v>192</v>
      </c>
      <c r="H92" s="65" t="n">
        <v>0.12</v>
      </c>
      <c r="I92" s="64" t="s">
        <v>193</v>
      </c>
      <c r="J92" s="65" t="n">
        <v>0.123242568370987</v>
      </c>
    </row>
    <row r="93" customFormat="false" ht="15" hidden="false" customHeight="true" outlineLevel="0" collapsed="false">
      <c r="A93" s="64"/>
      <c r="B93" s="64"/>
      <c r="C93" s="64"/>
      <c r="D93" s="64"/>
      <c r="E93" s="64" t="s">
        <v>194</v>
      </c>
      <c r="F93" s="65" t="n">
        <v>1.2</v>
      </c>
      <c r="G93" s="64"/>
      <c r="H93" s="66" t="s">
        <v>195</v>
      </c>
      <c r="I93" s="66"/>
      <c r="J93" s="65" t="n">
        <v>6.16</v>
      </c>
    </row>
    <row r="94" customFormat="false" ht="30.75" hidden="false" customHeight="false" outlineLevel="0" collapsed="false">
      <c r="A94" s="67"/>
      <c r="B94" s="67"/>
      <c r="C94" s="67"/>
      <c r="D94" s="67"/>
      <c r="E94" s="67"/>
      <c r="F94" s="67"/>
      <c r="G94" s="67" t="s">
        <v>196</v>
      </c>
      <c r="H94" s="68" t="s">
        <v>294</v>
      </c>
      <c r="I94" s="67" t="s">
        <v>198</v>
      </c>
      <c r="J94" s="69" t="n">
        <v>4553.16</v>
      </c>
    </row>
    <row r="95" customFormat="false" ht="15.75" hidden="false" customHeight="false" outlineLevel="0" collapsed="false">
      <c r="A95" s="70"/>
      <c r="B95" s="70"/>
      <c r="C95" s="70"/>
      <c r="D95" s="70"/>
      <c r="E95" s="70"/>
      <c r="F95" s="70"/>
      <c r="G95" s="70"/>
      <c r="H95" s="70"/>
      <c r="I95" s="70"/>
      <c r="J95" s="70"/>
    </row>
    <row r="96" customFormat="false" ht="15" hidden="false" customHeight="true" outlineLevel="0" collapsed="false">
      <c r="A96" s="57" t="s">
        <v>295</v>
      </c>
      <c r="B96" s="57" t="s">
        <v>172</v>
      </c>
      <c r="C96" s="57" t="s">
        <v>173</v>
      </c>
      <c r="D96" s="57" t="s">
        <v>174</v>
      </c>
      <c r="E96" s="57" t="s">
        <v>175</v>
      </c>
      <c r="F96" s="57"/>
      <c r="G96" s="57" t="s">
        <v>176</v>
      </c>
      <c r="H96" s="57" t="s">
        <v>177</v>
      </c>
      <c r="I96" s="57" t="s">
        <v>178</v>
      </c>
      <c r="J96" s="57" t="s">
        <v>179</v>
      </c>
    </row>
    <row r="97" customFormat="false" ht="57" hidden="false" customHeight="true" outlineLevel="0" collapsed="false">
      <c r="A97" s="58" t="s">
        <v>180</v>
      </c>
      <c r="B97" s="58" t="s">
        <v>296</v>
      </c>
      <c r="C97" s="58" t="s">
        <v>57</v>
      </c>
      <c r="D97" s="58" t="s">
        <v>78</v>
      </c>
      <c r="E97" s="58" t="s">
        <v>297</v>
      </c>
      <c r="F97" s="58"/>
      <c r="G97" s="58" t="s">
        <v>245</v>
      </c>
      <c r="H97" s="59" t="n">
        <v>1</v>
      </c>
      <c r="I97" s="60" t="n">
        <v>8.92</v>
      </c>
      <c r="J97" s="60" t="n">
        <v>8.92</v>
      </c>
    </row>
    <row r="98" customFormat="false" ht="57" hidden="false" customHeight="true" outlineLevel="0" collapsed="false">
      <c r="A98" s="61" t="s">
        <v>184</v>
      </c>
      <c r="B98" s="61" t="s">
        <v>298</v>
      </c>
      <c r="C98" s="61" t="s">
        <v>57</v>
      </c>
      <c r="D98" s="61" t="s">
        <v>299</v>
      </c>
      <c r="E98" s="61" t="s">
        <v>248</v>
      </c>
      <c r="F98" s="61"/>
      <c r="G98" s="61" t="s">
        <v>249</v>
      </c>
      <c r="H98" s="62" t="n">
        <v>0.011</v>
      </c>
      <c r="I98" s="63" t="n">
        <v>93.38</v>
      </c>
      <c r="J98" s="63" t="n">
        <v>1.02</v>
      </c>
    </row>
    <row r="99" customFormat="false" ht="42.75" hidden="false" customHeight="true" outlineLevel="0" collapsed="false">
      <c r="A99" s="61" t="s">
        <v>184</v>
      </c>
      <c r="B99" s="61" t="s">
        <v>300</v>
      </c>
      <c r="C99" s="61" t="s">
        <v>57</v>
      </c>
      <c r="D99" s="61" t="s">
        <v>301</v>
      </c>
      <c r="E99" s="61" t="s">
        <v>248</v>
      </c>
      <c r="F99" s="61"/>
      <c r="G99" s="61" t="s">
        <v>252</v>
      </c>
      <c r="H99" s="62" t="n">
        <v>0.0083</v>
      </c>
      <c r="I99" s="63" t="n">
        <v>164.69</v>
      </c>
      <c r="J99" s="63" t="n">
        <v>1.36</v>
      </c>
    </row>
    <row r="100" customFormat="false" ht="57" hidden="false" customHeight="true" outlineLevel="0" collapsed="false">
      <c r="A100" s="61" t="s">
        <v>184</v>
      </c>
      <c r="B100" s="61" t="s">
        <v>302</v>
      </c>
      <c r="C100" s="61" t="s">
        <v>57</v>
      </c>
      <c r="D100" s="61" t="s">
        <v>303</v>
      </c>
      <c r="E100" s="61" t="s">
        <v>248</v>
      </c>
      <c r="F100" s="61"/>
      <c r="G100" s="61" t="s">
        <v>252</v>
      </c>
      <c r="H100" s="62" t="n">
        <v>0.0169</v>
      </c>
      <c r="I100" s="63" t="n">
        <v>353.13</v>
      </c>
      <c r="J100" s="63" t="n">
        <v>5.96</v>
      </c>
    </row>
    <row r="101" customFormat="false" ht="42.75" hidden="false" customHeight="true" outlineLevel="0" collapsed="false">
      <c r="A101" s="61" t="s">
        <v>184</v>
      </c>
      <c r="B101" s="61" t="s">
        <v>304</v>
      </c>
      <c r="C101" s="61" t="s">
        <v>57</v>
      </c>
      <c r="D101" s="61" t="s">
        <v>305</v>
      </c>
      <c r="E101" s="61" t="s">
        <v>248</v>
      </c>
      <c r="F101" s="61"/>
      <c r="G101" s="61" t="s">
        <v>249</v>
      </c>
      <c r="H101" s="62" t="n">
        <v>0.0085</v>
      </c>
      <c r="I101" s="63" t="n">
        <v>68.33</v>
      </c>
      <c r="J101" s="63" t="n">
        <v>0.58</v>
      </c>
    </row>
    <row r="102" customFormat="false" ht="28.5" hidden="false" customHeight="false" outlineLevel="0" collapsed="false">
      <c r="A102" s="64"/>
      <c r="B102" s="64"/>
      <c r="C102" s="64"/>
      <c r="D102" s="64"/>
      <c r="E102" s="64" t="s">
        <v>191</v>
      </c>
      <c r="F102" s="65" t="n">
        <v>1.07</v>
      </c>
      <c r="G102" s="64" t="s">
        <v>192</v>
      </c>
      <c r="H102" s="65" t="n">
        <v>0</v>
      </c>
      <c r="I102" s="64" t="s">
        <v>193</v>
      </c>
      <c r="J102" s="65" t="n">
        <v>1.07</v>
      </c>
    </row>
    <row r="103" customFormat="false" ht="15" hidden="false" customHeight="true" outlineLevel="0" collapsed="false">
      <c r="A103" s="64"/>
      <c r="B103" s="64"/>
      <c r="C103" s="64"/>
      <c r="D103" s="64"/>
      <c r="E103" s="64" t="s">
        <v>194</v>
      </c>
      <c r="F103" s="65" t="n">
        <v>2.16</v>
      </c>
      <c r="G103" s="64"/>
      <c r="H103" s="66" t="s">
        <v>195</v>
      </c>
      <c r="I103" s="66"/>
      <c r="J103" s="65" t="n">
        <v>11.08</v>
      </c>
    </row>
    <row r="104" customFormat="false" ht="30.75" hidden="false" customHeight="false" outlineLevel="0" collapsed="false">
      <c r="A104" s="67"/>
      <c r="B104" s="67"/>
      <c r="C104" s="67"/>
      <c r="D104" s="67"/>
      <c r="E104" s="67"/>
      <c r="F104" s="67"/>
      <c r="G104" s="67" t="s">
        <v>196</v>
      </c>
      <c r="H104" s="68" t="s">
        <v>306</v>
      </c>
      <c r="I104" s="67" t="s">
        <v>198</v>
      </c>
      <c r="J104" s="69" t="n">
        <v>26315.11</v>
      </c>
    </row>
    <row r="105" customFormat="false" ht="15.75" hidden="false" customHeight="false" outlineLevel="0" collapsed="false">
      <c r="A105" s="70"/>
      <c r="B105" s="70"/>
      <c r="C105" s="70"/>
      <c r="D105" s="70"/>
      <c r="E105" s="70"/>
      <c r="F105" s="70"/>
      <c r="G105" s="70"/>
      <c r="H105" s="70"/>
      <c r="I105" s="70"/>
      <c r="J105" s="70"/>
    </row>
    <row r="106" customFormat="false" ht="15" hidden="false" customHeight="true" outlineLevel="0" collapsed="false">
      <c r="A106" s="57" t="s">
        <v>307</v>
      </c>
      <c r="B106" s="57" t="s">
        <v>172</v>
      </c>
      <c r="C106" s="57" t="s">
        <v>173</v>
      </c>
      <c r="D106" s="57" t="s">
        <v>174</v>
      </c>
      <c r="E106" s="57" t="s">
        <v>175</v>
      </c>
      <c r="F106" s="57"/>
      <c r="G106" s="57" t="s">
        <v>176</v>
      </c>
      <c r="H106" s="57" t="s">
        <v>177</v>
      </c>
      <c r="I106" s="57" t="s">
        <v>178</v>
      </c>
      <c r="J106" s="57" t="s">
        <v>179</v>
      </c>
    </row>
    <row r="107" customFormat="false" ht="42.75" hidden="false" customHeight="true" outlineLevel="0" collapsed="false">
      <c r="A107" s="58" t="s">
        <v>180</v>
      </c>
      <c r="B107" s="58" t="s">
        <v>308</v>
      </c>
      <c r="C107" s="58" t="s">
        <v>57</v>
      </c>
      <c r="D107" s="58" t="s">
        <v>80</v>
      </c>
      <c r="E107" s="58" t="s">
        <v>297</v>
      </c>
      <c r="F107" s="58"/>
      <c r="G107" s="58" t="s">
        <v>81</v>
      </c>
      <c r="H107" s="59" t="n">
        <v>1</v>
      </c>
      <c r="I107" s="60" t="n">
        <v>2.31</v>
      </c>
      <c r="J107" s="60" t="n">
        <v>2.31</v>
      </c>
    </row>
    <row r="108" customFormat="false" ht="57" hidden="false" customHeight="true" outlineLevel="0" collapsed="false">
      <c r="A108" s="61" t="s">
        <v>184</v>
      </c>
      <c r="B108" s="61" t="s">
        <v>302</v>
      </c>
      <c r="C108" s="61" t="s">
        <v>57</v>
      </c>
      <c r="D108" s="61" t="s">
        <v>303</v>
      </c>
      <c r="E108" s="61" t="s">
        <v>248</v>
      </c>
      <c r="F108" s="61"/>
      <c r="G108" s="61" t="s">
        <v>252</v>
      </c>
      <c r="H108" s="62" t="n">
        <v>0.0059</v>
      </c>
      <c r="I108" s="63" t="n">
        <v>353.13</v>
      </c>
      <c r="J108" s="63" t="n">
        <v>2.08</v>
      </c>
    </row>
    <row r="109" customFormat="false" ht="57" hidden="false" customHeight="true" outlineLevel="0" collapsed="false">
      <c r="A109" s="61" t="s">
        <v>184</v>
      </c>
      <c r="B109" s="61" t="s">
        <v>298</v>
      </c>
      <c r="C109" s="61" t="s">
        <v>57</v>
      </c>
      <c r="D109" s="61" t="s">
        <v>299</v>
      </c>
      <c r="E109" s="61" t="s">
        <v>248</v>
      </c>
      <c r="F109" s="61"/>
      <c r="G109" s="61" t="s">
        <v>249</v>
      </c>
      <c r="H109" s="62" t="n">
        <v>0.0025</v>
      </c>
      <c r="I109" s="63" t="n">
        <v>93.38</v>
      </c>
      <c r="J109" s="63" t="n">
        <v>0.23</v>
      </c>
    </row>
    <row r="110" customFormat="false" ht="28.5" hidden="false" customHeight="false" outlineLevel="0" collapsed="false">
      <c r="A110" s="64"/>
      <c r="B110" s="64"/>
      <c r="C110" s="64"/>
      <c r="D110" s="64"/>
      <c r="E110" s="64" t="s">
        <v>191</v>
      </c>
      <c r="F110" s="65" t="n">
        <v>0.24</v>
      </c>
      <c r="G110" s="64" t="s">
        <v>192</v>
      </c>
      <c r="H110" s="65" t="n">
        <v>0</v>
      </c>
      <c r="I110" s="64" t="s">
        <v>193</v>
      </c>
      <c r="J110" s="65" t="n">
        <v>0.24</v>
      </c>
    </row>
    <row r="111" customFormat="false" ht="15" hidden="false" customHeight="true" outlineLevel="0" collapsed="false">
      <c r="A111" s="64"/>
      <c r="B111" s="64"/>
      <c r="C111" s="64"/>
      <c r="D111" s="64"/>
      <c r="E111" s="64" t="s">
        <v>194</v>
      </c>
      <c r="F111" s="65" t="n">
        <v>0.55</v>
      </c>
      <c r="G111" s="64"/>
      <c r="H111" s="66" t="s">
        <v>195</v>
      </c>
      <c r="I111" s="66"/>
      <c r="J111" s="65" t="n">
        <v>2.86</v>
      </c>
    </row>
    <row r="112" customFormat="false" ht="30.75" hidden="false" customHeight="false" outlineLevel="0" collapsed="false">
      <c r="A112" s="67"/>
      <c r="B112" s="67"/>
      <c r="C112" s="67"/>
      <c r="D112" s="67"/>
      <c r="E112" s="67"/>
      <c r="F112" s="67"/>
      <c r="G112" s="67" t="s">
        <v>196</v>
      </c>
      <c r="H112" s="68" t="s">
        <v>309</v>
      </c>
      <c r="I112" s="67" t="s">
        <v>198</v>
      </c>
      <c r="J112" s="69" t="n">
        <v>141963.85</v>
      </c>
    </row>
    <row r="113" customFormat="false" ht="15.75" hidden="false" customHeight="false" outlineLevel="0" collapsed="false">
      <c r="A113" s="70"/>
      <c r="B113" s="70"/>
      <c r="C113" s="70"/>
      <c r="D113" s="70"/>
      <c r="E113" s="70"/>
      <c r="F113" s="70"/>
      <c r="G113" s="70"/>
      <c r="H113" s="70"/>
      <c r="I113" s="70"/>
      <c r="J113" s="70"/>
    </row>
    <row r="114" customFormat="false" ht="15" hidden="false" customHeight="true" outlineLevel="0" collapsed="false">
      <c r="A114" s="57" t="s">
        <v>310</v>
      </c>
      <c r="B114" s="57" t="s">
        <v>172</v>
      </c>
      <c r="C114" s="57" t="s">
        <v>173</v>
      </c>
      <c r="D114" s="57" t="s">
        <v>174</v>
      </c>
      <c r="E114" s="57" t="s">
        <v>175</v>
      </c>
      <c r="F114" s="57"/>
      <c r="G114" s="57" t="s">
        <v>176</v>
      </c>
      <c r="H114" s="57" t="s">
        <v>177</v>
      </c>
      <c r="I114" s="57" t="s">
        <v>178</v>
      </c>
      <c r="J114" s="57" t="s">
        <v>179</v>
      </c>
    </row>
    <row r="115" customFormat="false" ht="28.5" hidden="false" customHeight="true" outlineLevel="0" collapsed="false">
      <c r="A115" s="58" t="s">
        <v>180</v>
      </c>
      <c r="B115" s="58" t="s">
        <v>255</v>
      </c>
      <c r="C115" s="58" t="s">
        <v>57</v>
      </c>
      <c r="D115" s="58" t="s">
        <v>73</v>
      </c>
      <c r="E115" s="58" t="s">
        <v>205</v>
      </c>
      <c r="F115" s="58"/>
      <c r="G115" s="58" t="s">
        <v>245</v>
      </c>
      <c r="H115" s="59" t="n">
        <v>1</v>
      </c>
      <c r="I115" s="60" t="n">
        <v>1.35</v>
      </c>
      <c r="J115" s="60" t="n">
        <v>1.35</v>
      </c>
    </row>
    <row r="116" customFormat="false" ht="28.5" hidden="false" customHeight="true" outlineLevel="0" collapsed="false">
      <c r="A116" s="61" t="s">
        <v>184</v>
      </c>
      <c r="B116" s="61" t="s">
        <v>209</v>
      </c>
      <c r="C116" s="61" t="s">
        <v>57</v>
      </c>
      <c r="D116" s="61" t="s">
        <v>210</v>
      </c>
      <c r="E116" s="61" t="s">
        <v>187</v>
      </c>
      <c r="F116" s="61"/>
      <c r="G116" s="61" t="s">
        <v>188</v>
      </c>
      <c r="H116" s="62" t="n">
        <v>0.008626</v>
      </c>
      <c r="I116" s="63" t="n">
        <v>21.07</v>
      </c>
      <c r="J116" s="63" t="n">
        <v>0.18</v>
      </c>
    </row>
    <row r="117" customFormat="false" ht="42.75" hidden="false" customHeight="true" outlineLevel="0" collapsed="false">
      <c r="A117" s="61" t="s">
        <v>184</v>
      </c>
      <c r="B117" s="61" t="s">
        <v>256</v>
      </c>
      <c r="C117" s="61" t="s">
        <v>57</v>
      </c>
      <c r="D117" s="61" t="s">
        <v>257</v>
      </c>
      <c r="E117" s="61" t="s">
        <v>248</v>
      </c>
      <c r="F117" s="61"/>
      <c r="G117" s="61" t="s">
        <v>252</v>
      </c>
      <c r="H117" s="62" t="n">
        <v>0.0025226</v>
      </c>
      <c r="I117" s="63" t="n">
        <v>264.04</v>
      </c>
      <c r="J117" s="63" t="n">
        <v>0.66</v>
      </c>
    </row>
    <row r="118" customFormat="false" ht="42.75" hidden="false" customHeight="true" outlineLevel="0" collapsed="false">
      <c r="A118" s="61" t="s">
        <v>184</v>
      </c>
      <c r="B118" s="61" t="s">
        <v>258</v>
      </c>
      <c r="C118" s="61" t="s">
        <v>57</v>
      </c>
      <c r="D118" s="61" t="s">
        <v>259</v>
      </c>
      <c r="E118" s="61" t="s">
        <v>248</v>
      </c>
      <c r="F118" s="61"/>
      <c r="G118" s="61" t="s">
        <v>249</v>
      </c>
      <c r="H118" s="62" t="n">
        <v>0.0061034</v>
      </c>
      <c r="I118" s="63" t="n">
        <v>84.04</v>
      </c>
      <c r="J118" s="63" t="n">
        <v>0.51</v>
      </c>
    </row>
    <row r="119" customFormat="false" ht="28.5" hidden="false" customHeight="false" outlineLevel="0" collapsed="false">
      <c r="A119" s="64"/>
      <c r="B119" s="64"/>
      <c r="C119" s="64"/>
      <c r="D119" s="64"/>
      <c r="E119" s="64" t="s">
        <v>191</v>
      </c>
      <c r="F119" s="65" t="n">
        <v>0.27</v>
      </c>
      <c r="G119" s="64" t="s">
        <v>192</v>
      </c>
      <c r="H119" s="65" t="n">
        <v>0</v>
      </c>
      <c r="I119" s="64" t="s">
        <v>193</v>
      </c>
      <c r="J119" s="65" t="n">
        <v>0.27</v>
      </c>
    </row>
    <row r="120" customFormat="false" ht="15" hidden="false" customHeight="true" outlineLevel="0" collapsed="false">
      <c r="A120" s="64"/>
      <c r="B120" s="64"/>
      <c r="C120" s="64"/>
      <c r="D120" s="64"/>
      <c r="E120" s="64" t="s">
        <v>194</v>
      </c>
      <c r="F120" s="65" t="n">
        <v>0.32</v>
      </c>
      <c r="G120" s="64"/>
      <c r="H120" s="66" t="s">
        <v>195</v>
      </c>
      <c r="I120" s="66"/>
      <c r="J120" s="65" t="n">
        <v>1.67</v>
      </c>
    </row>
    <row r="121" customFormat="false" ht="30.75" hidden="false" customHeight="false" outlineLevel="0" collapsed="false">
      <c r="A121" s="67"/>
      <c r="B121" s="67"/>
      <c r="C121" s="67"/>
      <c r="D121" s="67"/>
      <c r="E121" s="67"/>
      <c r="F121" s="67"/>
      <c r="G121" s="67" t="s">
        <v>196</v>
      </c>
      <c r="H121" s="68" t="s">
        <v>306</v>
      </c>
      <c r="I121" s="67" t="s">
        <v>198</v>
      </c>
      <c r="J121" s="69" t="n">
        <v>3966.26</v>
      </c>
    </row>
    <row r="122" customFormat="false" ht="15.75" hidden="false" customHeight="false" outlineLevel="0" collapsed="false">
      <c r="A122" s="70"/>
      <c r="B122" s="70"/>
      <c r="C122" s="70"/>
      <c r="D122" s="70"/>
      <c r="E122" s="70"/>
      <c r="F122" s="70"/>
      <c r="G122" s="70"/>
      <c r="H122" s="70"/>
      <c r="I122" s="70"/>
      <c r="J122" s="70"/>
    </row>
    <row r="123" customFormat="false" ht="15" hidden="false" customHeight="false" outlineLevel="0" collapsed="false">
      <c r="A123" s="55" t="s">
        <v>20</v>
      </c>
      <c r="B123" s="55"/>
      <c r="C123" s="55"/>
      <c r="D123" s="55" t="s">
        <v>21</v>
      </c>
      <c r="E123" s="55"/>
      <c r="F123" s="55"/>
      <c r="G123" s="55"/>
      <c r="H123" s="55"/>
      <c r="I123" s="55"/>
      <c r="J123" s="56" t="n">
        <v>963.96</v>
      </c>
    </row>
    <row r="124" customFormat="false" ht="15" hidden="false" customHeight="true" outlineLevel="0" collapsed="false">
      <c r="A124" s="57" t="s">
        <v>311</v>
      </c>
      <c r="B124" s="57" t="s">
        <v>172</v>
      </c>
      <c r="C124" s="57" t="s">
        <v>173</v>
      </c>
      <c r="D124" s="57" t="s">
        <v>174</v>
      </c>
      <c r="E124" s="57" t="s">
        <v>175</v>
      </c>
      <c r="F124" s="57"/>
      <c r="G124" s="57" t="s">
        <v>176</v>
      </c>
      <c r="H124" s="57" t="s">
        <v>177</v>
      </c>
      <c r="I124" s="57" t="s">
        <v>178</v>
      </c>
      <c r="J124" s="57" t="s">
        <v>179</v>
      </c>
    </row>
    <row r="125" customFormat="false" ht="42.75" hidden="false" customHeight="true" outlineLevel="0" collapsed="false">
      <c r="A125" s="58" t="s">
        <v>180</v>
      </c>
      <c r="B125" s="58" t="s">
        <v>312</v>
      </c>
      <c r="C125" s="58" t="s">
        <v>182</v>
      </c>
      <c r="D125" s="58" t="s">
        <v>313</v>
      </c>
      <c r="E125" s="58" t="s">
        <v>314</v>
      </c>
      <c r="F125" s="58"/>
      <c r="G125" s="58" t="s">
        <v>315</v>
      </c>
      <c r="H125" s="59" t="n">
        <v>1</v>
      </c>
      <c r="I125" s="60" t="n">
        <v>193.99</v>
      </c>
      <c r="J125" s="60" t="n">
        <v>193.99</v>
      </c>
    </row>
    <row r="126" customFormat="false" ht="28.5" hidden="false" customHeight="true" outlineLevel="0" collapsed="false">
      <c r="A126" s="61" t="s">
        <v>184</v>
      </c>
      <c r="B126" s="61" t="s">
        <v>316</v>
      </c>
      <c r="C126" s="61" t="s">
        <v>57</v>
      </c>
      <c r="D126" s="61" t="s">
        <v>317</v>
      </c>
      <c r="E126" s="61" t="s">
        <v>244</v>
      </c>
      <c r="F126" s="61"/>
      <c r="G126" s="61" t="s">
        <v>245</v>
      </c>
      <c r="H126" s="62" t="n">
        <v>0.1</v>
      </c>
      <c r="I126" s="63" t="n">
        <v>83.34</v>
      </c>
      <c r="J126" s="63" t="n">
        <v>8.33</v>
      </c>
    </row>
    <row r="127" customFormat="false" ht="57" hidden="false" customHeight="true" outlineLevel="0" collapsed="false">
      <c r="A127" s="61" t="s">
        <v>184</v>
      </c>
      <c r="B127" s="61" t="s">
        <v>318</v>
      </c>
      <c r="C127" s="61" t="s">
        <v>57</v>
      </c>
      <c r="D127" s="61" t="s">
        <v>110</v>
      </c>
      <c r="E127" s="61" t="s">
        <v>314</v>
      </c>
      <c r="F127" s="61"/>
      <c r="G127" s="61" t="s">
        <v>111</v>
      </c>
      <c r="H127" s="62" t="n">
        <v>2</v>
      </c>
      <c r="I127" s="63" t="n">
        <v>54.67</v>
      </c>
      <c r="J127" s="63" t="n">
        <v>109.34</v>
      </c>
    </row>
    <row r="128" customFormat="false" ht="42.75" hidden="false" customHeight="true" outlineLevel="0" collapsed="false">
      <c r="A128" s="61" t="s">
        <v>184</v>
      </c>
      <c r="B128" s="61" t="s">
        <v>319</v>
      </c>
      <c r="C128" s="61" t="s">
        <v>57</v>
      </c>
      <c r="D128" s="61" t="s">
        <v>320</v>
      </c>
      <c r="E128" s="61" t="s">
        <v>321</v>
      </c>
      <c r="F128" s="61"/>
      <c r="G128" s="61" t="s">
        <v>245</v>
      </c>
      <c r="H128" s="62" t="n">
        <v>0.1</v>
      </c>
      <c r="I128" s="63" t="n">
        <v>763.29</v>
      </c>
      <c r="J128" s="63" t="n">
        <v>76.32</v>
      </c>
    </row>
    <row r="129" customFormat="false" ht="28.5" hidden="false" customHeight="false" outlineLevel="0" collapsed="false">
      <c r="A129" s="64"/>
      <c r="B129" s="64"/>
      <c r="C129" s="64"/>
      <c r="D129" s="64"/>
      <c r="E129" s="64" t="s">
        <v>191</v>
      </c>
      <c r="F129" s="65" t="n">
        <v>39.61</v>
      </c>
      <c r="G129" s="64" t="s">
        <v>192</v>
      </c>
      <c r="H129" s="65" t="n">
        <v>0</v>
      </c>
      <c r="I129" s="64" t="s">
        <v>193</v>
      </c>
      <c r="J129" s="65" t="n">
        <v>39.61</v>
      </c>
    </row>
    <row r="130" customFormat="false" ht="15" hidden="false" customHeight="true" outlineLevel="0" collapsed="false">
      <c r="A130" s="64"/>
      <c r="B130" s="64"/>
      <c r="C130" s="64"/>
      <c r="D130" s="64"/>
      <c r="E130" s="64" t="s">
        <v>194</v>
      </c>
      <c r="F130" s="65" t="n">
        <v>47</v>
      </c>
      <c r="G130" s="64"/>
      <c r="H130" s="66" t="s">
        <v>195</v>
      </c>
      <c r="I130" s="66"/>
      <c r="J130" s="65" t="n">
        <v>240.99</v>
      </c>
    </row>
    <row r="131" customFormat="false" ht="30.75" hidden="false" customHeight="false" outlineLevel="0" collapsed="false">
      <c r="A131" s="67"/>
      <c r="B131" s="67"/>
      <c r="C131" s="67"/>
      <c r="D131" s="67"/>
      <c r="E131" s="67"/>
      <c r="F131" s="67"/>
      <c r="G131" s="67" t="s">
        <v>196</v>
      </c>
      <c r="H131" s="68" t="s">
        <v>197</v>
      </c>
      <c r="I131" s="67" t="s">
        <v>198</v>
      </c>
      <c r="J131" s="69" t="n">
        <v>963.96</v>
      </c>
    </row>
    <row r="132" customFormat="false" ht="15.75" hidden="false" customHeight="false" outlineLevel="0" collapsed="false">
      <c r="A132" s="70"/>
      <c r="B132" s="70"/>
      <c r="C132" s="70"/>
      <c r="D132" s="70"/>
      <c r="E132" s="70"/>
      <c r="F132" s="70"/>
      <c r="G132" s="70"/>
      <c r="H132" s="70"/>
      <c r="I132" s="70"/>
      <c r="J132" s="70"/>
    </row>
    <row r="133" customFormat="false" ht="15" hidden="false" customHeight="false" outlineLevel="0" collapsed="false">
      <c r="A133" s="55" t="s">
        <v>22</v>
      </c>
      <c r="B133" s="55"/>
      <c r="C133" s="55"/>
      <c r="D133" s="55" t="s">
        <v>23</v>
      </c>
      <c r="E133" s="55"/>
      <c r="F133" s="55"/>
      <c r="G133" s="55"/>
      <c r="H133" s="55"/>
      <c r="I133" s="55"/>
      <c r="J133" s="56" t="n">
        <v>1656322.59</v>
      </c>
    </row>
    <row r="134" customFormat="false" ht="15" hidden="false" customHeight="true" outlineLevel="0" collapsed="false">
      <c r="A134" s="57" t="s">
        <v>322</v>
      </c>
      <c r="B134" s="57" t="s">
        <v>172</v>
      </c>
      <c r="C134" s="57" t="s">
        <v>173</v>
      </c>
      <c r="D134" s="57" t="s">
        <v>174</v>
      </c>
      <c r="E134" s="57" t="s">
        <v>175</v>
      </c>
      <c r="F134" s="57"/>
      <c r="G134" s="57" t="s">
        <v>176</v>
      </c>
      <c r="H134" s="57" t="s">
        <v>177</v>
      </c>
      <c r="I134" s="57" t="s">
        <v>178</v>
      </c>
      <c r="J134" s="57" t="s">
        <v>179</v>
      </c>
    </row>
    <row r="135" customFormat="false" ht="42.75" hidden="false" customHeight="true" outlineLevel="0" collapsed="false">
      <c r="A135" s="58" t="s">
        <v>180</v>
      </c>
      <c r="B135" s="58" t="s">
        <v>323</v>
      </c>
      <c r="C135" s="58" t="s">
        <v>57</v>
      </c>
      <c r="D135" s="58" t="s">
        <v>90</v>
      </c>
      <c r="E135" s="58" t="s">
        <v>205</v>
      </c>
      <c r="F135" s="58"/>
      <c r="G135" s="58" t="s">
        <v>206</v>
      </c>
      <c r="H135" s="59" t="n">
        <v>1</v>
      </c>
      <c r="I135" s="60" t="n">
        <v>2.03</v>
      </c>
      <c r="J135" s="60" t="n">
        <v>2.03</v>
      </c>
    </row>
    <row r="136" customFormat="false" ht="42.75" hidden="false" customHeight="true" outlineLevel="0" collapsed="false">
      <c r="A136" s="61" t="s">
        <v>184</v>
      </c>
      <c r="B136" s="61" t="s">
        <v>324</v>
      </c>
      <c r="C136" s="61" t="s">
        <v>57</v>
      </c>
      <c r="D136" s="61" t="s">
        <v>325</v>
      </c>
      <c r="E136" s="61" t="s">
        <v>248</v>
      </c>
      <c r="F136" s="61"/>
      <c r="G136" s="61" t="s">
        <v>252</v>
      </c>
      <c r="H136" s="62" t="n">
        <v>0.0007511</v>
      </c>
      <c r="I136" s="63" t="n">
        <v>225.79</v>
      </c>
      <c r="J136" s="63" t="n">
        <v>0.16</v>
      </c>
    </row>
    <row r="137" customFormat="false" ht="42.75" hidden="false" customHeight="true" outlineLevel="0" collapsed="false">
      <c r="A137" s="61" t="s">
        <v>184</v>
      </c>
      <c r="B137" s="61" t="s">
        <v>326</v>
      </c>
      <c r="C137" s="61" t="s">
        <v>57</v>
      </c>
      <c r="D137" s="61" t="s">
        <v>327</v>
      </c>
      <c r="E137" s="61" t="s">
        <v>248</v>
      </c>
      <c r="F137" s="61"/>
      <c r="G137" s="61" t="s">
        <v>249</v>
      </c>
      <c r="H137" s="62" t="n">
        <v>0.0083127</v>
      </c>
      <c r="I137" s="63" t="n">
        <v>96.32</v>
      </c>
      <c r="J137" s="63" t="n">
        <v>0.8</v>
      </c>
    </row>
    <row r="138" customFormat="false" ht="42.75" hidden="false" customHeight="true" outlineLevel="0" collapsed="false">
      <c r="A138" s="61" t="s">
        <v>184</v>
      </c>
      <c r="B138" s="61" t="s">
        <v>328</v>
      </c>
      <c r="C138" s="61" t="s">
        <v>57</v>
      </c>
      <c r="D138" s="61" t="s">
        <v>329</v>
      </c>
      <c r="E138" s="61" t="s">
        <v>248</v>
      </c>
      <c r="F138" s="61"/>
      <c r="G138" s="61" t="s">
        <v>249</v>
      </c>
      <c r="H138" s="62" t="n">
        <v>0.0029083</v>
      </c>
      <c r="I138" s="63" t="n">
        <v>89.68</v>
      </c>
      <c r="J138" s="63" t="n">
        <v>0.26</v>
      </c>
    </row>
    <row r="139" customFormat="false" ht="57" hidden="false" customHeight="true" outlineLevel="0" collapsed="false">
      <c r="A139" s="61" t="s">
        <v>184</v>
      </c>
      <c r="B139" s="61" t="s">
        <v>330</v>
      </c>
      <c r="C139" s="61" t="s">
        <v>57</v>
      </c>
      <c r="D139" s="61" t="s">
        <v>331</v>
      </c>
      <c r="E139" s="61" t="s">
        <v>248</v>
      </c>
      <c r="F139" s="61"/>
      <c r="G139" s="61" t="s">
        <v>249</v>
      </c>
      <c r="H139" s="62" t="n">
        <v>0.0025892</v>
      </c>
      <c r="I139" s="63" t="n">
        <v>79.05</v>
      </c>
      <c r="J139" s="63" t="n">
        <v>0.2</v>
      </c>
    </row>
    <row r="140" customFormat="false" ht="57" hidden="false" customHeight="true" outlineLevel="0" collapsed="false">
      <c r="A140" s="61" t="s">
        <v>184</v>
      </c>
      <c r="B140" s="61" t="s">
        <v>332</v>
      </c>
      <c r="C140" s="61" t="s">
        <v>57</v>
      </c>
      <c r="D140" s="61" t="s">
        <v>333</v>
      </c>
      <c r="E140" s="61" t="s">
        <v>248</v>
      </c>
      <c r="F140" s="61"/>
      <c r="G140" s="61" t="s">
        <v>252</v>
      </c>
      <c r="H140" s="62" t="n">
        <v>0.0010702</v>
      </c>
      <c r="I140" s="63" t="n">
        <v>341.49</v>
      </c>
      <c r="J140" s="63" t="n">
        <v>0.36</v>
      </c>
    </row>
    <row r="141" customFormat="false" ht="42.75" hidden="false" customHeight="true" outlineLevel="0" collapsed="false">
      <c r="A141" s="61" t="s">
        <v>184</v>
      </c>
      <c r="B141" s="61" t="s">
        <v>334</v>
      </c>
      <c r="C141" s="61" t="s">
        <v>57</v>
      </c>
      <c r="D141" s="61" t="s">
        <v>335</v>
      </c>
      <c r="E141" s="61" t="s">
        <v>248</v>
      </c>
      <c r="F141" s="61"/>
      <c r="G141" s="61" t="s">
        <v>252</v>
      </c>
      <c r="H141" s="62" t="n">
        <v>0.0003025</v>
      </c>
      <c r="I141" s="63" t="n">
        <v>261.47</v>
      </c>
      <c r="J141" s="63" t="n">
        <v>0.07</v>
      </c>
    </row>
    <row r="142" customFormat="false" ht="28.5" hidden="false" customHeight="true" outlineLevel="0" collapsed="false">
      <c r="A142" s="61" t="s">
        <v>184</v>
      </c>
      <c r="B142" s="61" t="s">
        <v>209</v>
      </c>
      <c r="C142" s="61" t="s">
        <v>57</v>
      </c>
      <c r="D142" s="61" t="s">
        <v>210</v>
      </c>
      <c r="E142" s="61" t="s">
        <v>187</v>
      </c>
      <c r="F142" s="61"/>
      <c r="G142" s="61" t="s">
        <v>188</v>
      </c>
      <c r="H142" s="62" t="n">
        <v>0.0086152</v>
      </c>
      <c r="I142" s="63" t="n">
        <v>21.07</v>
      </c>
      <c r="J142" s="63" t="n">
        <v>0.18</v>
      </c>
    </row>
    <row r="143" customFormat="false" ht="28.5" hidden="false" customHeight="false" outlineLevel="0" collapsed="false">
      <c r="A143" s="64"/>
      <c r="B143" s="64"/>
      <c r="C143" s="64"/>
      <c r="D143" s="64"/>
      <c r="E143" s="64" t="s">
        <v>191</v>
      </c>
      <c r="F143" s="65" t="n">
        <v>0.53</v>
      </c>
      <c r="G143" s="64" t="s">
        <v>192</v>
      </c>
      <c r="H143" s="65" t="n">
        <v>0</v>
      </c>
      <c r="I143" s="64" t="s">
        <v>193</v>
      </c>
      <c r="J143" s="65" t="n">
        <v>0.53</v>
      </c>
    </row>
    <row r="144" customFormat="false" ht="15" hidden="false" customHeight="true" outlineLevel="0" collapsed="false">
      <c r="A144" s="64"/>
      <c r="B144" s="64"/>
      <c r="C144" s="64"/>
      <c r="D144" s="64"/>
      <c r="E144" s="64" t="s">
        <v>194</v>
      </c>
      <c r="F144" s="65" t="n">
        <v>0.49</v>
      </c>
      <c r="G144" s="64"/>
      <c r="H144" s="66" t="s">
        <v>195</v>
      </c>
      <c r="I144" s="66"/>
      <c r="J144" s="65" t="n">
        <v>2.52</v>
      </c>
    </row>
    <row r="145" customFormat="false" ht="30.75" hidden="false" customHeight="false" outlineLevel="0" collapsed="false">
      <c r="A145" s="67"/>
      <c r="B145" s="67"/>
      <c r="C145" s="67"/>
      <c r="D145" s="67"/>
      <c r="E145" s="67"/>
      <c r="F145" s="67"/>
      <c r="G145" s="67" t="s">
        <v>196</v>
      </c>
      <c r="H145" s="68" t="s">
        <v>336</v>
      </c>
      <c r="I145" s="67" t="s">
        <v>198</v>
      </c>
      <c r="J145" s="69" t="n">
        <v>20807.53</v>
      </c>
    </row>
    <row r="146" customFormat="false" ht="15.75" hidden="false" customHeight="false" outlineLevel="0" collapsed="false">
      <c r="A146" s="70"/>
      <c r="B146" s="70"/>
      <c r="C146" s="70"/>
      <c r="D146" s="70"/>
      <c r="E146" s="70"/>
      <c r="F146" s="70"/>
      <c r="G146" s="70"/>
      <c r="H146" s="70"/>
      <c r="I146" s="70"/>
      <c r="J146" s="70"/>
    </row>
    <row r="147" customFormat="false" ht="15" hidden="false" customHeight="true" outlineLevel="0" collapsed="false">
      <c r="A147" s="57" t="s">
        <v>337</v>
      </c>
      <c r="B147" s="57" t="s">
        <v>172</v>
      </c>
      <c r="C147" s="57" t="s">
        <v>173</v>
      </c>
      <c r="D147" s="57" t="s">
        <v>174</v>
      </c>
      <c r="E147" s="57" t="s">
        <v>175</v>
      </c>
      <c r="F147" s="57"/>
      <c r="G147" s="57" t="s">
        <v>176</v>
      </c>
      <c r="H147" s="57" t="s">
        <v>177</v>
      </c>
      <c r="I147" s="57" t="s">
        <v>178</v>
      </c>
      <c r="J147" s="57" t="s">
        <v>179</v>
      </c>
    </row>
    <row r="148" customFormat="false" ht="42.75" hidden="false" customHeight="true" outlineLevel="0" collapsed="false">
      <c r="A148" s="58" t="s">
        <v>180</v>
      </c>
      <c r="B148" s="58" t="s">
        <v>338</v>
      </c>
      <c r="C148" s="58" t="s">
        <v>57</v>
      </c>
      <c r="D148" s="58" t="s">
        <v>92</v>
      </c>
      <c r="E148" s="58" t="s">
        <v>205</v>
      </c>
      <c r="F148" s="58"/>
      <c r="G148" s="58" t="s">
        <v>245</v>
      </c>
      <c r="H148" s="59" t="n">
        <v>1</v>
      </c>
      <c r="I148" s="60" t="n">
        <v>160.19</v>
      </c>
      <c r="J148" s="60" t="n">
        <v>160.19</v>
      </c>
    </row>
    <row r="149" customFormat="false" ht="42.75" hidden="false" customHeight="true" outlineLevel="0" collapsed="false">
      <c r="A149" s="61" t="s">
        <v>184</v>
      </c>
      <c r="B149" s="61" t="s">
        <v>324</v>
      </c>
      <c r="C149" s="61" t="s">
        <v>57</v>
      </c>
      <c r="D149" s="61" t="s">
        <v>325</v>
      </c>
      <c r="E149" s="61" t="s">
        <v>248</v>
      </c>
      <c r="F149" s="61"/>
      <c r="G149" s="61" t="s">
        <v>252</v>
      </c>
      <c r="H149" s="62" t="n">
        <v>0.0040058</v>
      </c>
      <c r="I149" s="63" t="n">
        <v>225.79</v>
      </c>
      <c r="J149" s="63" t="n">
        <v>0.9</v>
      </c>
    </row>
    <row r="150" customFormat="false" ht="28.5" hidden="false" customHeight="true" outlineLevel="0" collapsed="false">
      <c r="A150" s="61" t="s">
        <v>184</v>
      </c>
      <c r="B150" s="61" t="s">
        <v>209</v>
      </c>
      <c r="C150" s="61" t="s">
        <v>57</v>
      </c>
      <c r="D150" s="61" t="s">
        <v>210</v>
      </c>
      <c r="E150" s="61" t="s">
        <v>187</v>
      </c>
      <c r="F150" s="61"/>
      <c r="G150" s="61" t="s">
        <v>188</v>
      </c>
      <c r="H150" s="62" t="n">
        <v>0.031328</v>
      </c>
      <c r="I150" s="63" t="n">
        <v>21.07</v>
      </c>
      <c r="J150" s="63" t="n">
        <v>0.66</v>
      </c>
    </row>
    <row r="151" customFormat="false" ht="28.5" hidden="false" customHeight="true" outlineLevel="0" collapsed="false">
      <c r="A151" s="61" t="s">
        <v>184</v>
      </c>
      <c r="B151" s="61" t="s">
        <v>339</v>
      </c>
      <c r="C151" s="61" t="s">
        <v>57</v>
      </c>
      <c r="D151" s="61" t="s">
        <v>340</v>
      </c>
      <c r="E151" s="61" t="s">
        <v>205</v>
      </c>
      <c r="F151" s="61"/>
      <c r="G151" s="61" t="s">
        <v>245</v>
      </c>
      <c r="H151" s="62" t="n">
        <v>1</v>
      </c>
      <c r="I151" s="63" t="n">
        <v>146.35</v>
      </c>
      <c r="J151" s="63" t="n">
        <v>146.35</v>
      </c>
    </row>
    <row r="152" customFormat="false" ht="57" hidden="false" customHeight="true" outlineLevel="0" collapsed="false">
      <c r="A152" s="61" t="s">
        <v>184</v>
      </c>
      <c r="B152" s="61" t="s">
        <v>332</v>
      </c>
      <c r="C152" s="61" t="s">
        <v>57</v>
      </c>
      <c r="D152" s="61" t="s">
        <v>333</v>
      </c>
      <c r="E152" s="61" t="s">
        <v>248</v>
      </c>
      <c r="F152" s="61"/>
      <c r="G152" s="61" t="s">
        <v>252</v>
      </c>
      <c r="H152" s="62" t="n">
        <v>0.0022892</v>
      </c>
      <c r="I152" s="63" t="n">
        <v>341.49</v>
      </c>
      <c r="J152" s="63" t="n">
        <v>0.78</v>
      </c>
    </row>
    <row r="153" customFormat="false" ht="57" hidden="false" customHeight="true" outlineLevel="0" collapsed="false">
      <c r="A153" s="61" t="s">
        <v>184</v>
      </c>
      <c r="B153" s="61" t="s">
        <v>330</v>
      </c>
      <c r="C153" s="61" t="s">
        <v>57</v>
      </c>
      <c r="D153" s="61" t="s">
        <v>331</v>
      </c>
      <c r="E153" s="61" t="s">
        <v>248</v>
      </c>
      <c r="F153" s="61"/>
      <c r="G153" s="61" t="s">
        <v>249</v>
      </c>
      <c r="H153" s="62" t="n">
        <v>0.0290389</v>
      </c>
      <c r="I153" s="63" t="n">
        <v>79.05</v>
      </c>
      <c r="J153" s="63" t="n">
        <v>2.29</v>
      </c>
    </row>
    <row r="154" customFormat="false" ht="42.75" hidden="false" customHeight="true" outlineLevel="0" collapsed="false">
      <c r="A154" s="61" t="s">
        <v>184</v>
      </c>
      <c r="B154" s="61" t="s">
        <v>328</v>
      </c>
      <c r="C154" s="61" t="s">
        <v>57</v>
      </c>
      <c r="D154" s="61" t="s">
        <v>329</v>
      </c>
      <c r="E154" s="61" t="s">
        <v>248</v>
      </c>
      <c r="F154" s="61"/>
      <c r="G154" s="61" t="s">
        <v>249</v>
      </c>
      <c r="H154" s="62" t="n">
        <v>0.0273222</v>
      </c>
      <c r="I154" s="63" t="n">
        <v>89.68</v>
      </c>
      <c r="J154" s="63" t="n">
        <v>2.45</v>
      </c>
    </row>
    <row r="155" customFormat="false" ht="42.75" hidden="false" customHeight="true" outlineLevel="0" collapsed="false">
      <c r="A155" s="61" t="s">
        <v>184</v>
      </c>
      <c r="B155" s="61" t="s">
        <v>326</v>
      </c>
      <c r="C155" s="61" t="s">
        <v>57</v>
      </c>
      <c r="D155" s="61" t="s">
        <v>327</v>
      </c>
      <c r="E155" s="61" t="s">
        <v>248</v>
      </c>
      <c r="F155" s="61"/>
      <c r="G155" s="61" t="s">
        <v>249</v>
      </c>
      <c r="H155" s="62" t="n">
        <v>0.026167</v>
      </c>
      <c r="I155" s="63" t="n">
        <v>96.32</v>
      </c>
      <c r="J155" s="63" t="n">
        <v>2.52</v>
      </c>
    </row>
    <row r="156" customFormat="false" ht="57" hidden="false" customHeight="true" outlineLevel="0" collapsed="false">
      <c r="A156" s="61" t="s">
        <v>184</v>
      </c>
      <c r="B156" s="61" t="s">
        <v>341</v>
      </c>
      <c r="C156" s="61" t="s">
        <v>57</v>
      </c>
      <c r="D156" s="61" t="s">
        <v>342</v>
      </c>
      <c r="E156" s="61" t="s">
        <v>248</v>
      </c>
      <c r="F156" s="61"/>
      <c r="G156" s="61" t="s">
        <v>249</v>
      </c>
      <c r="H156" s="62" t="n">
        <v>0.0221663</v>
      </c>
      <c r="I156" s="63" t="n">
        <v>62.89</v>
      </c>
      <c r="J156" s="63" t="n">
        <v>1.39</v>
      </c>
    </row>
    <row r="157" customFormat="false" ht="42.75" hidden="false" customHeight="true" outlineLevel="0" collapsed="false">
      <c r="A157" s="61" t="s">
        <v>184</v>
      </c>
      <c r="B157" s="61" t="s">
        <v>334</v>
      </c>
      <c r="C157" s="61" t="s">
        <v>57</v>
      </c>
      <c r="D157" s="61" t="s">
        <v>335</v>
      </c>
      <c r="E157" s="61" t="s">
        <v>248</v>
      </c>
      <c r="F157" s="61"/>
      <c r="G157" s="61" t="s">
        <v>252</v>
      </c>
      <c r="H157" s="62" t="n">
        <v>0.005161</v>
      </c>
      <c r="I157" s="63" t="n">
        <v>261.47</v>
      </c>
      <c r="J157" s="63" t="n">
        <v>1.34</v>
      </c>
    </row>
    <row r="158" customFormat="false" ht="57" hidden="false" customHeight="true" outlineLevel="0" collapsed="false">
      <c r="A158" s="61" t="s">
        <v>184</v>
      </c>
      <c r="B158" s="61" t="s">
        <v>343</v>
      </c>
      <c r="C158" s="61" t="s">
        <v>57</v>
      </c>
      <c r="D158" s="61" t="s">
        <v>344</v>
      </c>
      <c r="E158" s="61" t="s">
        <v>248</v>
      </c>
      <c r="F158" s="61"/>
      <c r="G158" s="61" t="s">
        <v>252</v>
      </c>
      <c r="H158" s="62" t="n">
        <v>0.0091617</v>
      </c>
      <c r="I158" s="63" t="n">
        <v>165.26</v>
      </c>
      <c r="J158" s="63" t="n">
        <v>1.51</v>
      </c>
    </row>
    <row r="159" customFormat="false" ht="28.5" hidden="false" customHeight="false" outlineLevel="0" collapsed="false">
      <c r="A159" s="64"/>
      <c r="B159" s="64"/>
      <c r="C159" s="64"/>
      <c r="D159" s="64"/>
      <c r="E159" s="64" t="s">
        <v>191</v>
      </c>
      <c r="F159" s="65" t="n">
        <v>4.72</v>
      </c>
      <c r="G159" s="64" t="s">
        <v>192</v>
      </c>
      <c r="H159" s="65" t="n">
        <v>0</v>
      </c>
      <c r="I159" s="64" t="s">
        <v>193</v>
      </c>
      <c r="J159" s="65" t="n">
        <v>4.72</v>
      </c>
    </row>
    <row r="160" customFormat="false" ht="15" hidden="false" customHeight="true" outlineLevel="0" collapsed="false">
      <c r="A160" s="64"/>
      <c r="B160" s="64"/>
      <c r="C160" s="64"/>
      <c r="D160" s="64"/>
      <c r="E160" s="64" t="s">
        <v>194</v>
      </c>
      <c r="F160" s="65" t="n">
        <v>38.81</v>
      </c>
      <c r="G160" s="64"/>
      <c r="H160" s="66" t="s">
        <v>195</v>
      </c>
      <c r="I160" s="66"/>
      <c r="J160" s="65" t="n">
        <v>199</v>
      </c>
    </row>
    <row r="161" customFormat="false" ht="30.75" hidden="false" customHeight="false" outlineLevel="0" collapsed="false">
      <c r="A161" s="67"/>
      <c r="B161" s="67"/>
      <c r="C161" s="67"/>
      <c r="D161" s="67"/>
      <c r="E161" s="67"/>
      <c r="F161" s="67"/>
      <c r="G161" s="67" t="s">
        <v>196</v>
      </c>
      <c r="H161" s="68" t="s">
        <v>345</v>
      </c>
      <c r="I161" s="67" t="s">
        <v>198</v>
      </c>
      <c r="J161" s="69" t="n">
        <v>265290.88</v>
      </c>
    </row>
    <row r="162" customFormat="false" ht="15.75" hidden="false" customHeight="false" outlineLevel="0" collapsed="false">
      <c r="A162" s="70"/>
      <c r="B162" s="70"/>
      <c r="C162" s="70"/>
      <c r="D162" s="70"/>
      <c r="E162" s="70"/>
      <c r="F162" s="70"/>
      <c r="G162" s="70"/>
      <c r="H162" s="70"/>
      <c r="I162" s="70"/>
      <c r="J162" s="70"/>
    </row>
    <row r="163" customFormat="false" ht="15" hidden="false" customHeight="true" outlineLevel="0" collapsed="false">
      <c r="A163" s="57" t="s">
        <v>346</v>
      </c>
      <c r="B163" s="57" t="s">
        <v>172</v>
      </c>
      <c r="C163" s="57" t="s">
        <v>173</v>
      </c>
      <c r="D163" s="57" t="s">
        <v>174</v>
      </c>
      <c r="E163" s="57" t="s">
        <v>175</v>
      </c>
      <c r="F163" s="57"/>
      <c r="G163" s="57" t="s">
        <v>176</v>
      </c>
      <c r="H163" s="57" t="s">
        <v>177</v>
      </c>
      <c r="I163" s="57" t="s">
        <v>178</v>
      </c>
      <c r="J163" s="57" t="s">
        <v>179</v>
      </c>
    </row>
    <row r="164" customFormat="false" ht="57" hidden="false" customHeight="true" outlineLevel="0" collapsed="false">
      <c r="A164" s="58" t="s">
        <v>180</v>
      </c>
      <c r="B164" s="58" t="s">
        <v>296</v>
      </c>
      <c r="C164" s="58" t="s">
        <v>57</v>
      </c>
      <c r="D164" s="58" t="s">
        <v>78</v>
      </c>
      <c r="E164" s="58" t="s">
        <v>297</v>
      </c>
      <c r="F164" s="58"/>
      <c r="G164" s="58" t="s">
        <v>245</v>
      </c>
      <c r="H164" s="59" t="n">
        <v>1</v>
      </c>
      <c r="I164" s="60" t="n">
        <v>8.92</v>
      </c>
      <c r="J164" s="60" t="n">
        <v>8.92</v>
      </c>
    </row>
    <row r="165" customFormat="false" ht="57" hidden="false" customHeight="true" outlineLevel="0" collapsed="false">
      <c r="A165" s="61" t="s">
        <v>184</v>
      </c>
      <c r="B165" s="61" t="s">
        <v>298</v>
      </c>
      <c r="C165" s="61" t="s">
        <v>57</v>
      </c>
      <c r="D165" s="61" t="s">
        <v>299</v>
      </c>
      <c r="E165" s="61" t="s">
        <v>248</v>
      </c>
      <c r="F165" s="61"/>
      <c r="G165" s="61" t="s">
        <v>249</v>
      </c>
      <c r="H165" s="62" t="n">
        <v>0.011</v>
      </c>
      <c r="I165" s="63" t="n">
        <v>93.38</v>
      </c>
      <c r="J165" s="63" t="n">
        <v>1.02</v>
      </c>
    </row>
    <row r="166" customFormat="false" ht="42.75" hidden="false" customHeight="true" outlineLevel="0" collapsed="false">
      <c r="A166" s="61" t="s">
        <v>184</v>
      </c>
      <c r="B166" s="61" t="s">
        <v>300</v>
      </c>
      <c r="C166" s="61" t="s">
        <v>57</v>
      </c>
      <c r="D166" s="61" t="s">
        <v>301</v>
      </c>
      <c r="E166" s="61" t="s">
        <v>248</v>
      </c>
      <c r="F166" s="61"/>
      <c r="G166" s="61" t="s">
        <v>252</v>
      </c>
      <c r="H166" s="62" t="n">
        <v>0.0083</v>
      </c>
      <c r="I166" s="63" t="n">
        <v>164.69</v>
      </c>
      <c r="J166" s="63" t="n">
        <v>1.36</v>
      </c>
    </row>
    <row r="167" customFormat="false" ht="57" hidden="false" customHeight="true" outlineLevel="0" collapsed="false">
      <c r="A167" s="61" t="s">
        <v>184</v>
      </c>
      <c r="B167" s="61" t="s">
        <v>302</v>
      </c>
      <c r="C167" s="61" t="s">
        <v>57</v>
      </c>
      <c r="D167" s="61" t="s">
        <v>303</v>
      </c>
      <c r="E167" s="61" t="s">
        <v>248</v>
      </c>
      <c r="F167" s="61"/>
      <c r="G167" s="61" t="s">
        <v>252</v>
      </c>
      <c r="H167" s="62" t="n">
        <v>0.0169</v>
      </c>
      <c r="I167" s="63" t="n">
        <v>353.13</v>
      </c>
      <c r="J167" s="63" t="n">
        <v>5.96</v>
      </c>
    </row>
    <row r="168" customFormat="false" ht="42.75" hidden="false" customHeight="true" outlineLevel="0" collapsed="false">
      <c r="A168" s="61" t="s">
        <v>184</v>
      </c>
      <c r="B168" s="61" t="s">
        <v>304</v>
      </c>
      <c r="C168" s="61" t="s">
        <v>57</v>
      </c>
      <c r="D168" s="61" t="s">
        <v>305</v>
      </c>
      <c r="E168" s="61" t="s">
        <v>248</v>
      </c>
      <c r="F168" s="61"/>
      <c r="G168" s="61" t="s">
        <v>249</v>
      </c>
      <c r="H168" s="62" t="n">
        <v>0.0085</v>
      </c>
      <c r="I168" s="63" t="n">
        <v>68.33</v>
      </c>
      <c r="J168" s="63" t="n">
        <v>0.58</v>
      </c>
    </row>
    <row r="169" customFormat="false" ht="28.5" hidden="false" customHeight="false" outlineLevel="0" collapsed="false">
      <c r="A169" s="64"/>
      <c r="B169" s="64"/>
      <c r="C169" s="64"/>
      <c r="D169" s="64"/>
      <c r="E169" s="64" t="s">
        <v>191</v>
      </c>
      <c r="F169" s="65" t="n">
        <v>1.07</v>
      </c>
      <c r="G169" s="64" t="s">
        <v>192</v>
      </c>
      <c r="H169" s="65" t="n">
        <v>0</v>
      </c>
      <c r="I169" s="64" t="s">
        <v>193</v>
      </c>
      <c r="J169" s="65" t="n">
        <v>1.07</v>
      </c>
    </row>
    <row r="170" customFormat="false" ht="15" hidden="false" customHeight="true" outlineLevel="0" collapsed="false">
      <c r="A170" s="64"/>
      <c r="B170" s="64"/>
      <c r="C170" s="64"/>
      <c r="D170" s="64"/>
      <c r="E170" s="64" t="s">
        <v>194</v>
      </c>
      <c r="F170" s="65" t="n">
        <v>2.16</v>
      </c>
      <c r="G170" s="64"/>
      <c r="H170" s="66" t="s">
        <v>195</v>
      </c>
      <c r="I170" s="66"/>
      <c r="J170" s="65" t="n">
        <v>11.08</v>
      </c>
    </row>
    <row r="171" customFormat="false" ht="30.75" hidden="false" customHeight="false" outlineLevel="0" collapsed="false">
      <c r="A171" s="67"/>
      <c r="B171" s="67"/>
      <c r="C171" s="67"/>
      <c r="D171" s="67"/>
      <c r="E171" s="67"/>
      <c r="F171" s="67"/>
      <c r="G171" s="67" t="s">
        <v>196</v>
      </c>
      <c r="H171" s="68" t="s">
        <v>347</v>
      </c>
      <c r="I171" s="67" t="s">
        <v>198</v>
      </c>
      <c r="J171" s="69" t="n">
        <v>18463.71</v>
      </c>
    </row>
    <row r="172" customFormat="false" ht="15.75" hidden="false" customHeight="false" outlineLevel="0" collapsed="false">
      <c r="A172" s="70"/>
      <c r="B172" s="70"/>
      <c r="C172" s="70"/>
      <c r="D172" s="70"/>
      <c r="E172" s="70"/>
      <c r="F172" s="70"/>
      <c r="G172" s="70"/>
      <c r="H172" s="70"/>
      <c r="I172" s="70"/>
      <c r="J172" s="70"/>
    </row>
    <row r="173" customFormat="false" ht="15" hidden="false" customHeight="true" outlineLevel="0" collapsed="false">
      <c r="A173" s="57" t="s">
        <v>348</v>
      </c>
      <c r="B173" s="57" t="s">
        <v>172</v>
      </c>
      <c r="C173" s="57" t="s">
        <v>173</v>
      </c>
      <c r="D173" s="57" t="s">
        <v>174</v>
      </c>
      <c r="E173" s="57" t="s">
        <v>175</v>
      </c>
      <c r="F173" s="57"/>
      <c r="G173" s="57" t="s">
        <v>176</v>
      </c>
      <c r="H173" s="57" t="s">
        <v>177</v>
      </c>
      <c r="I173" s="57" t="s">
        <v>178</v>
      </c>
      <c r="J173" s="57" t="s">
        <v>179</v>
      </c>
    </row>
    <row r="174" customFormat="false" ht="42.75" hidden="false" customHeight="true" outlineLevel="0" collapsed="false">
      <c r="A174" s="58" t="s">
        <v>180</v>
      </c>
      <c r="B174" s="58" t="s">
        <v>308</v>
      </c>
      <c r="C174" s="58" t="s">
        <v>57</v>
      </c>
      <c r="D174" s="58" t="s">
        <v>80</v>
      </c>
      <c r="E174" s="58" t="s">
        <v>297</v>
      </c>
      <c r="F174" s="58"/>
      <c r="G174" s="58" t="s">
        <v>81</v>
      </c>
      <c r="H174" s="59" t="n">
        <v>1</v>
      </c>
      <c r="I174" s="60" t="n">
        <v>2.31</v>
      </c>
      <c r="J174" s="60" t="n">
        <v>2.31</v>
      </c>
    </row>
    <row r="175" customFormat="false" ht="57" hidden="false" customHeight="true" outlineLevel="0" collapsed="false">
      <c r="A175" s="61" t="s">
        <v>184</v>
      </c>
      <c r="B175" s="61" t="s">
        <v>302</v>
      </c>
      <c r="C175" s="61" t="s">
        <v>57</v>
      </c>
      <c r="D175" s="61" t="s">
        <v>303</v>
      </c>
      <c r="E175" s="61" t="s">
        <v>248</v>
      </c>
      <c r="F175" s="61"/>
      <c r="G175" s="61" t="s">
        <v>252</v>
      </c>
      <c r="H175" s="62" t="n">
        <v>0.0059</v>
      </c>
      <c r="I175" s="63" t="n">
        <v>353.13</v>
      </c>
      <c r="J175" s="63" t="n">
        <v>2.08</v>
      </c>
    </row>
    <row r="176" customFormat="false" ht="57" hidden="false" customHeight="true" outlineLevel="0" collapsed="false">
      <c r="A176" s="61" t="s">
        <v>184</v>
      </c>
      <c r="B176" s="61" t="s">
        <v>298</v>
      </c>
      <c r="C176" s="61" t="s">
        <v>57</v>
      </c>
      <c r="D176" s="61" t="s">
        <v>299</v>
      </c>
      <c r="E176" s="61" t="s">
        <v>248</v>
      </c>
      <c r="F176" s="61"/>
      <c r="G176" s="61" t="s">
        <v>249</v>
      </c>
      <c r="H176" s="62" t="n">
        <v>0.0025</v>
      </c>
      <c r="I176" s="63" t="n">
        <v>93.38</v>
      </c>
      <c r="J176" s="63" t="n">
        <v>0.23</v>
      </c>
    </row>
    <row r="177" customFormat="false" ht="28.5" hidden="false" customHeight="false" outlineLevel="0" collapsed="false">
      <c r="A177" s="64"/>
      <c r="B177" s="64"/>
      <c r="C177" s="64"/>
      <c r="D177" s="64"/>
      <c r="E177" s="64" t="s">
        <v>191</v>
      </c>
      <c r="F177" s="65" t="n">
        <v>0.24</v>
      </c>
      <c r="G177" s="64" t="s">
        <v>192</v>
      </c>
      <c r="H177" s="65" t="n">
        <v>0</v>
      </c>
      <c r="I177" s="64" t="s">
        <v>193</v>
      </c>
      <c r="J177" s="65" t="n">
        <v>0.24</v>
      </c>
    </row>
    <row r="178" customFormat="false" ht="15" hidden="false" customHeight="true" outlineLevel="0" collapsed="false">
      <c r="A178" s="64"/>
      <c r="B178" s="64"/>
      <c r="C178" s="64"/>
      <c r="D178" s="64"/>
      <c r="E178" s="64" t="s">
        <v>194</v>
      </c>
      <c r="F178" s="65" t="n">
        <v>0.55</v>
      </c>
      <c r="G178" s="64"/>
      <c r="H178" s="66" t="s">
        <v>195</v>
      </c>
      <c r="I178" s="66"/>
      <c r="J178" s="65" t="n">
        <v>2.86</v>
      </c>
    </row>
    <row r="179" customFormat="false" ht="30.75" hidden="false" customHeight="false" outlineLevel="0" collapsed="false">
      <c r="A179" s="67"/>
      <c r="B179" s="67"/>
      <c r="C179" s="67"/>
      <c r="D179" s="67"/>
      <c r="E179" s="67"/>
      <c r="F179" s="67"/>
      <c r="G179" s="67" t="s">
        <v>196</v>
      </c>
      <c r="H179" s="68" t="s">
        <v>349</v>
      </c>
      <c r="I179" s="67" t="s">
        <v>198</v>
      </c>
      <c r="J179" s="69" t="n">
        <v>65769.47</v>
      </c>
    </row>
    <row r="180" customFormat="false" ht="15.75" hidden="false" customHeight="false" outlineLevel="0" collapsed="false">
      <c r="A180" s="70"/>
      <c r="B180" s="70"/>
      <c r="C180" s="70"/>
      <c r="D180" s="70"/>
      <c r="E180" s="70"/>
      <c r="F180" s="70"/>
      <c r="G180" s="70"/>
      <c r="H180" s="70"/>
      <c r="I180" s="70"/>
      <c r="J180" s="70"/>
    </row>
    <row r="181" customFormat="false" ht="15" hidden="false" customHeight="true" outlineLevel="0" collapsed="false">
      <c r="A181" s="57" t="s">
        <v>350</v>
      </c>
      <c r="B181" s="57" t="s">
        <v>172</v>
      </c>
      <c r="C181" s="57" t="s">
        <v>173</v>
      </c>
      <c r="D181" s="57" t="s">
        <v>174</v>
      </c>
      <c r="E181" s="57" t="s">
        <v>175</v>
      </c>
      <c r="F181" s="57"/>
      <c r="G181" s="57" t="s">
        <v>176</v>
      </c>
      <c r="H181" s="57" t="s">
        <v>177</v>
      </c>
      <c r="I181" s="57" t="s">
        <v>178</v>
      </c>
      <c r="J181" s="57" t="s">
        <v>179</v>
      </c>
    </row>
    <row r="182" customFormat="false" ht="28.5" hidden="false" customHeight="true" outlineLevel="0" collapsed="false">
      <c r="A182" s="58" t="s">
        <v>180</v>
      </c>
      <c r="B182" s="58" t="s">
        <v>351</v>
      </c>
      <c r="C182" s="58" t="s">
        <v>67</v>
      </c>
      <c r="D182" s="58" t="s">
        <v>352</v>
      </c>
      <c r="E182" s="58" t="s">
        <v>353</v>
      </c>
      <c r="F182" s="58"/>
      <c r="G182" s="58" t="s">
        <v>245</v>
      </c>
      <c r="H182" s="59" t="n">
        <v>1</v>
      </c>
      <c r="I182" s="60" t="n">
        <v>16</v>
      </c>
      <c r="J182" s="60" t="n">
        <v>16</v>
      </c>
    </row>
    <row r="183" customFormat="false" ht="15" hidden="false" customHeight="true" outlineLevel="0" collapsed="false">
      <c r="A183" s="57" t="s">
        <v>229</v>
      </c>
      <c r="B183" s="57" t="s">
        <v>172</v>
      </c>
      <c r="C183" s="57" t="s">
        <v>173</v>
      </c>
      <c r="D183" s="57" t="s">
        <v>174</v>
      </c>
      <c r="E183" s="57" t="s">
        <v>175</v>
      </c>
      <c r="F183" s="57"/>
      <c r="G183" s="57" t="s">
        <v>176</v>
      </c>
      <c r="H183" s="57" t="s">
        <v>177</v>
      </c>
      <c r="I183" s="57" t="s">
        <v>178</v>
      </c>
      <c r="J183" s="57" t="s">
        <v>179</v>
      </c>
    </row>
    <row r="184" customFormat="false" ht="42.75" hidden="false" customHeight="true" outlineLevel="0" collapsed="false">
      <c r="A184" s="74" t="s">
        <v>199</v>
      </c>
      <c r="B184" s="74" t="s">
        <v>354</v>
      </c>
      <c r="C184" s="74" t="s">
        <v>67</v>
      </c>
      <c r="D184" s="74" t="s">
        <v>355</v>
      </c>
      <c r="E184" s="74" t="s">
        <v>216</v>
      </c>
      <c r="F184" s="74"/>
      <c r="G184" s="74" t="s">
        <v>245</v>
      </c>
      <c r="H184" s="75" t="n">
        <v>1</v>
      </c>
      <c r="I184" s="76" t="s">
        <v>356</v>
      </c>
      <c r="J184" s="77" t="s">
        <v>356</v>
      </c>
    </row>
    <row r="185" customFormat="false" ht="15" hidden="false" customHeight="true" outlineLevel="0" collapsed="false">
      <c r="A185" s="57" t="s">
        <v>240</v>
      </c>
      <c r="B185" s="57"/>
      <c r="C185" s="57"/>
      <c r="D185" s="57"/>
      <c r="E185" s="57"/>
      <c r="F185" s="57"/>
      <c r="G185" s="57"/>
      <c r="H185" s="57"/>
      <c r="I185" s="57"/>
      <c r="J185" s="57"/>
    </row>
    <row r="186" customFormat="false" ht="15" hidden="false" customHeight="true" outlineLevel="0" collapsed="false">
      <c r="A186" s="57" t="s">
        <v>229</v>
      </c>
      <c r="B186" s="57" t="s">
        <v>172</v>
      </c>
      <c r="C186" s="57" t="s">
        <v>173</v>
      </c>
      <c r="D186" s="57" t="s">
        <v>174</v>
      </c>
      <c r="E186" s="57" t="s">
        <v>175</v>
      </c>
      <c r="F186" s="57"/>
      <c r="G186" s="57" t="s">
        <v>176</v>
      </c>
      <c r="H186" s="57" t="s">
        <v>177</v>
      </c>
      <c r="I186" s="57" t="s">
        <v>178</v>
      </c>
      <c r="J186" s="57" t="s">
        <v>179</v>
      </c>
    </row>
    <row r="187" customFormat="false" ht="42.75" hidden="false" customHeight="true" outlineLevel="0" collapsed="false">
      <c r="A187" s="74" t="s">
        <v>199</v>
      </c>
      <c r="B187" s="74" t="s">
        <v>354</v>
      </c>
      <c r="C187" s="74" t="s">
        <v>67</v>
      </c>
      <c r="D187" s="74" t="s">
        <v>355</v>
      </c>
      <c r="E187" s="74" t="s">
        <v>216</v>
      </c>
      <c r="F187" s="74"/>
      <c r="G187" s="74" t="s">
        <v>245</v>
      </c>
      <c r="H187" s="75" t="n">
        <v>1</v>
      </c>
      <c r="I187" s="76" t="s">
        <v>356</v>
      </c>
      <c r="J187" s="77" t="s">
        <v>356</v>
      </c>
    </row>
    <row r="188" customFormat="false" ht="28.5" hidden="false" customHeight="false" outlineLevel="0" collapsed="false">
      <c r="A188" s="64"/>
      <c r="B188" s="64"/>
      <c r="C188" s="64"/>
      <c r="D188" s="64"/>
      <c r="E188" s="64" t="s">
        <v>191</v>
      </c>
      <c r="F188" s="65" t="n">
        <v>0</v>
      </c>
      <c r="G188" s="64" t="s">
        <v>192</v>
      </c>
      <c r="H188" s="65" t="n">
        <v>0</v>
      </c>
      <c r="I188" s="64" t="s">
        <v>193</v>
      </c>
      <c r="J188" s="65" t="n">
        <v>0</v>
      </c>
    </row>
    <row r="189" customFormat="false" ht="15" hidden="false" customHeight="true" outlineLevel="0" collapsed="false">
      <c r="A189" s="64"/>
      <c r="B189" s="64"/>
      <c r="C189" s="64"/>
      <c r="D189" s="64"/>
      <c r="E189" s="64" t="s">
        <v>194</v>
      </c>
      <c r="F189" s="65" t="n">
        <v>3.87</v>
      </c>
      <c r="G189" s="64"/>
      <c r="H189" s="66" t="s">
        <v>195</v>
      </c>
      <c r="I189" s="66"/>
      <c r="J189" s="65" t="n">
        <v>19.87</v>
      </c>
    </row>
    <row r="190" customFormat="false" ht="30.75" hidden="false" customHeight="false" outlineLevel="0" collapsed="false">
      <c r="A190" s="67"/>
      <c r="B190" s="67"/>
      <c r="C190" s="67"/>
      <c r="D190" s="67"/>
      <c r="E190" s="67"/>
      <c r="F190" s="67"/>
      <c r="G190" s="67" t="s">
        <v>196</v>
      </c>
      <c r="H190" s="68" t="s">
        <v>357</v>
      </c>
      <c r="I190" s="67" t="s">
        <v>198</v>
      </c>
      <c r="J190" s="69" t="n">
        <v>44148.35</v>
      </c>
    </row>
    <row r="191" customFormat="false" ht="15.75" hidden="false" customHeight="false" outlineLevel="0" collapsed="false">
      <c r="A191" s="70"/>
      <c r="B191" s="70"/>
      <c r="C191" s="70"/>
      <c r="D191" s="70"/>
      <c r="E191" s="70"/>
      <c r="F191" s="70"/>
      <c r="G191" s="70"/>
      <c r="H191" s="70"/>
      <c r="I191" s="70"/>
      <c r="J191" s="70"/>
    </row>
    <row r="192" customFormat="false" ht="15" hidden="false" customHeight="true" outlineLevel="0" collapsed="false">
      <c r="A192" s="57" t="s">
        <v>358</v>
      </c>
      <c r="B192" s="57" t="s">
        <v>172</v>
      </c>
      <c r="C192" s="57" t="s">
        <v>173</v>
      </c>
      <c r="D192" s="57" t="s">
        <v>174</v>
      </c>
      <c r="E192" s="57" t="s">
        <v>175</v>
      </c>
      <c r="F192" s="57"/>
      <c r="G192" s="57" t="s">
        <v>176</v>
      </c>
      <c r="H192" s="57" t="s">
        <v>177</v>
      </c>
      <c r="I192" s="57" t="s">
        <v>178</v>
      </c>
      <c r="J192" s="57" t="s">
        <v>179</v>
      </c>
    </row>
    <row r="193" customFormat="false" ht="57" hidden="false" customHeight="true" outlineLevel="0" collapsed="false">
      <c r="A193" s="58" t="s">
        <v>180</v>
      </c>
      <c r="B193" s="58" t="s">
        <v>359</v>
      </c>
      <c r="C193" s="58" t="s">
        <v>57</v>
      </c>
      <c r="D193" s="58" t="s">
        <v>98</v>
      </c>
      <c r="E193" s="58" t="s">
        <v>205</v>
      </c>
      <c r="F193" s="58"/>
      <c r="G193" s="58" t="s">
        <v>245</v>
      </c>
      <c r="H193" s="59" t="n">
        <v>1</v>
      </c>
      <c r="I193" s="60" t="n">
        <v>24.93</v>
      </c>
      <c r="J193" s="60" t="n">
        <v>24.93</v>
      </c>
    </row>
    <row r="194" customFormat="false" ht="28.5" hidden="false" customHeight="true" outlineLevel="0" collapsed="false">
      <c r="A194" s="61" t="s">
        <v>184</v>
      </c>
      <c r="B194" s="61" t="s">
        <v>360</v>
      </c>
      <c r="C194" s="61" t="s">
        <v>57</v>
      </c>
      <c r="D194" s="61" t="s">
        <v>361</v>
      </c>
      <c r="E194" s="61" t="s">
        <v>248</v>
      </c>
      <c r="F194" s="61"/>
      <c r="G194" s="61" t="s">
        <v>252</v>
      </c>
      <c r="H194" s="62" t="n">
        <v>0.0043843</v>
      </c>
      <c r="I194" s="63" t="n">
        <v>128.07</v>
      </c>
      <c r="J194" s="63" t="n">
        <v>0.56</v>
      </c>
    </row>
    <row r="195" customFormat="false" ht="42.75" hidden="false" customHeight="true" outlineLevel="0" collapsed="false">
      <c r="A195" s="61" t="s">
        <v>184</v>
      </c>
      <c r="B195" s="61" t="s">
        <v>326</v>
      </c>
      <c r="C195" s="61" t="s">
        <v>57</v>
      </c>
      <c r="D195" s="61" t="s">
        <v>327</v>
      </c>
      <c r="E195" s="61" t="s">
        <v>248</v>
      </c>
      <c r="F195" s="61"/>
      <c r="G195" s="61" t="s">
        <v>249</v>
      </c>
      <c r="H195" s="62" t="n">
        <v>0.048615</v>
      </c>
      <c r="I195" s="63" t="n">
        <v>96.32</v>
      </c>
      <c r="J195" s="63" t="n">
        <v>4.68</v>
      </c>
    </row>
    <row r="196" customFormat="false" ht="28.5" hidden="false" customHeight="true" outlineLevel="0" collapsed="false">
      <c r="A196" s="61" t="s">
        <v>184</v>
      </c>
      <c r="B196" s="61" t="s">
        <v>362</v>
      </c>
      <c r="C196" s="61" t="s">
        <v>57</v>
      </c>
      <c r="D196" s="61" t="s">
        <v>363</v>
      </c>
      <c r="E196" s="61" t="s">
        <v>248</v>
      </c>
      <c r="F196" s="61"/>
      <c r="G196" s="61" t="s">
        <v>249</v>
      </c>
      <c r="H196" s="62" t="n">
        <v>0.0476566</v>
      </c>
      <c r="I196" s="63" t="n">
        <v>3.31</v>
      </c>
      <c r="J196" s="63" t="n">
        <v>0.15</v>
      </c>
    </row>
    <row r="197" customFormat="false" ht="57" hidden="false" customHeight="true" outlineLevel="0" collapsed="false">
      <c r="A197" s="61" t="s">
        <v>184</v>
      </c>
      <c r="B197" s="61" t="s">
        <v>364</v>
      </c>
      <c r="C197" s="61" t="s">
        <v>57</v>
      </c>
      <c r="D197" s="61" t="s">
        <v>365</v>
      </c>
      <c r="E197" s="61" t="s">
        <v>248</v>
      </c>
      <c r="F197" s="61"/>
      <c r="G197" s="61" t="s">
        <v>249</v>
      </c>
      <c r="H197" s="62" t="n">
        <v>0.0368218</v>
      </c>
      <c r="I197" s="63" t="n">
        <v>64.57</v>
      </c>
      <c r="J197" s="63" t="n">
        <v>2.37</v>
      </c>
    </row>
    <row r="198" customFormat="false" ht="57" hidden="false" customHeight="true" outlineLevel="0" collapsed="false">
      <c r="A198" s="61" t="s">
        <v>184</v>
      </c>
      <c r="B198" s="61" t="s">
        <v>366</v>
      </c>
      <c r="C198" s="61" t="s">
        <v>57</v>
      </c>
      <c r="D198" s="61" t="s">
        <v>367</v>
      </c>
      <c r="E198" s="61" t="s">
        <v>248</v>
      </c>
      <c r="F198" s="61"/>
      <c r="G198" s="61" t="s">
        <v>252</v>
      </c>
      <c r="H198" s="62" t="n">
        <v>0.0152191</v>
      </c>
      <c r="I198" s="63" t="n">
        <v>168.54</v>
      </c>
      <c r="J198" s="63" t="n">
        <v>2.56</v>
      </c>
    </row>
    <row r="199" customFormat="false" ht="28.5" hidden="false" customHeight="true" outlineLevel="0" collapsed="false">
      <c r="A199" s="61" t="s">
        <v>184</v>
      </c>
      <c r="B199" s="61" t="s">
        <v>368</v>
      </c>
      <c r="C199" s="61" t="s">
        <v>57</v>
      </c>
      <c r="D199" s="61" t="s">
        <v>369</v>
      </c>
      <c r="E199" s="61" t="s">
        <v>248</v>
      </c>
      <c r="F199" s="61"/>
      <c r="G199" s="61" t="s">
        <v>252</v>
      </c>
      <c r="H199" s="62" t="n">
        <v>0.0043843</v>
      </c>
      <c r="I199" s="63" t="n">
        <v>5.11</v>
      </c>
      <c r="J199" s="63" t="n">
        <v>0.02</v>
      </c>
    </row>
    <row r="200" customFormat="false" ht="28.5" hidden="false" customHeight="true" outlineLevel="0" collapsed="false">
      <c r="A200" s="61" t="s">
        <v>184</v>
      </c>
      <c r="B200" s="61" t="s">
        <v>209</v>
      </c>
      <c r="C200" s="61" t="s">
        <v>57</v>
      </c>
      <c r="D200" s="61" t="s">
        <v>210</v>
      </c>
      <c r="E200" s="61" t="s">
        <v>187</v>
      </c>
      <c r="F200" s="61"/>
      <c r="G200" s="61" t="s">
        <v>188</v>
      </c>
      <c r="H200" s="62" t="n">
        <v>0.0520409</v>
      </c>
      <c r="I200" s="63" t="n">
        <v>21.07</v>
      </c>
      <c r="J200" s="63" t="n">
        <v>1.09</v>
      </c>
    </row>
    <row r="201" customFormat="false" ht="28.5" hidden="false" customHeight="true" outlineLevel="0" collapsed="false">
      <c r="A201" s="61" t="s">
        <v>184</v>
      </c>
      <c r="B201" s="61" t="s">
        <v>370</v>
      </c>
      <c r="C201" s="61" t="s">
        <v>57</v>
      </c>
      <c r="D201" s="61" t="s">
        <v>371</v>
      </c>
      <c r="E201" s="61" t="s">
        <v>248</v>
      </c>
      <c r="F201" s="61"/>
      <c r="G201" s="61" t="s">
        <v>249</v>
      </c>
      <c r="H201" s="62" t="n">
        <v>0.0476566</v>
      </c>
      <c r="I201" s="63" t="n">
        <v>39.22</v>
      </c>
      <c r="J201" s="63" t="n">
        <v>1.86</v>
      </c>
    </row>
    <row r="202" customFormat="false" ht="57" hidden="false" customHeight="true" outlineLevel="0" collapsed="false">
      <c r="A202" s="61" t="s">
        <v>184</v>
      </c>
      <c r="B202" s="61" t="s">
        <v>330</v>
      </c>
      <c r="C202" s="61" t="s">
        <v>57</v>
      </c>
      <c r="D202" s="61" t="s">
        <v>331</v>
      </c>
      <c r="E202" s="61" t="s">
        <v>248</v>
      </c>
      <c r="F202" s="61"/>
      <c r="G202" s="61" t="s">
        <v>249</v>
      </c>
      <c r="H202" s="62" t="n">
        <v>0.0465118</v>
      </c>
      <c r="I202" s="63" t="n">
        <v>79.05</v>
      </c>
      <c r="J202" s="63" t="n">
        <v>3.67</v>
      </c>
    </row>
    <row r="203" customFormat="false" ht="42.75" hidden="false" customHeight="true" outlineLevel="0" collapsed="false">
      <c r="A203" s="61" t="s">
        <v>184</v>
      </c>
      <c r="B203" s="61" t="s">
        <v>328</v>
      </c>
      <c r="C203" s="61" t="s">
        <v>57</v>
      </c>
      <c r="D203" s="61" t="s">
        <v>329</v>
      </c>
      <c r="E203" s="61" t="s">
        <v>248</v>
      </c>
      <c r="F203" s="61"/>
      <c r="G203" s="61" t="s">
        <v>249</v>
      </c>
      <c r="H203" s="62" t="n">
        <v>0.0480298</v>
      </c>
      <c r="I203" s="63" t="n">
        <v>89.68</v>
      </c>
      <c r="J203" s="63" t="n">
        <v>4.3</v>
      </c>
    </row>
    <row r="204" customFormat="false" ht="57" hidden="false" customHeight="true" outlineLevel="0" collapsed="false">
      <c r="A204" s="61" t="s">
        <v>184</v>
      </c>
      <c r="B204" s="61" t="s">
        <v>332</v>
      </c>
      <c r="C204" s="61" t="s">
        <v>57</v>
      </c>
      <c r="D204" s="61" t="s">
        <v>333</v>
      </c>
      <c r="E204" s="61" t="s">
        <v>248</v>
      </c>
      <c r="F204" s="61"/>
      <c r="G204" s="61" t="s">
        <v>252</v>
      </c>
      <c r="H204" s="62" t="n">
        <v>0.0055291</v>
      </c>
      <c r="I204" s="63" t="n">
        <v>341.49</v>
      </c>
      <c r="J204" s="63" t="n">
        <v>1.88</v>
      </c>
    </row>
    <row r="205" customFormat="false" ht="42.75" hidden="false" customHeight="true" outlineLevel="0" collapsed="false">
      <c r="A205" s="61" t="s">
        <v>184</v>
      </c>
      <c r="B205" s="61" t="s">
        <v>324</v>
      </c>
      <c r="C205" s="61" t="s">
        <v>57</v>
      </c>
      <c r="D205" s="61" t="s">
        <v>325</v>
      </c>
      <c r="E205" s="61" t="s">
        <v>248</v>
      </c>
      <c r="F205" s="61"/>
      <c r="G205" s="61" t="s">
        <v>252</v>
      </c>
      <c r="H205" s="62" t="n">
        <v>0.0040111</v>
      </c>
      <c r="I205" s="63" t="n">
        <v>225.79</v>
      </c>
      <c r="J205" s="63" t="n">
        <v>0.9</v>
      </c>
    </row>
    <row r="206" customFormat="false" ht="42.75" hidden="false" customHeight="true" outlineLevel="0" collapsed="false">
      <c r="A206" s="61" t="s">
        <v>184</v>
      </c>
      <c r="B206" s="61" t="s">
        <v>334</v>
      </c>
      <c r="C206" s="61" t="s">
        <v>57</v>
      </c>
      <c r="D206" s="61" t="s">
        <v>335</v>
      </c>
      <c r="E206" s="61" t="s">
        <v>248</v>
      </c>
      <c r="F206" s="61"/>
      <c r="G206" s="61" t="s">
        <v>252</v>
      </c>
      <c r="H206" s="62" t="n">
        <v>0.0034259</v>
      </c>
      <c r="I206" s="63" t="n">
        <v>261.47</v>
      </c>
      <c r="J206" s="63" t="n">
        <v>0.89</v>
      </c>
    </row>
    <row r="207" customFormat="false" ht="28.5" hidden="false" customHeight="false" outlineLevel="0" collapsed="false">
      <c r="A207" s="64"/>
      <c r="B207" s="64"/>
      <c r="C207" s="64"/>
      <c r="D207" s="64"/>
      <c r="E207" s="64" t="s">
        <v>191</v>
      </c>
      <c r="F207" s="65" t="n">
        <v>6.39</v>
      </c>
      <c r="G207" s="64" t="s">
        <v>192</v>
      </c>
      <c r="H207" s="65" t="n">
        <v>0</v>
      </c>
      <c r="I207" s="64" t="s">
        <v>193</v>
      </c>
      <c r="J207" s="65" t="n">
        <v>6.39</v>
      </c>
    </row>
    <row r="208" customFormat="false" ht="15" hidden="false" customHeight="true" outlineLevel="0" collapsed="false">
      <c r="A208" s="64"/>
      <c r="B208" s="64"/>
      <c r="C208" s="64"/>
      <c r="D208" s="64"/>
      <c r="E208" s="64" t="s">
        <v>194</v>
      </c>
      <c r="F208" s="65" t="n">
        <v>6.04</v>
      </c>
      <c r="G208" s="64"/>
      <c r="H208" s="66" t="s">
        <v>195</v>
      </c>
      <c r="I208" s="66"/>
      <c r="J208" s="65" t="n">
        <v>30.97</v>
      </c>
    </row>
    <row r="209" customFormat="false" ht="30.75" hidden="false" customHeight="false" outlineLevel="0" collapsed="false">
      <c r="A209" s="67"/>
      <c r="B209" s="67"/>
      <c r="C209" s="67"/>
      <c r="D209" s="67"/>
      <c r="E209" s="67"/>
      <c r="F209" s="67"/>
      <c r="G209" s="67" t="s">
        <v>196</v>
      </c>
      <c r="H209" s="68" t="s">
        <v>372</v>
      </c>
      <c r="I209" s="67" t="s">
        <v>198</v>
      </c>
      <c r="J209" s="69" t="n">
        <v>55048.86</v>
      </c>
    </row>
    <row r="210" customFormat="false" ht="15.75" hidden="false" customHeight="false" outlineLevel="0" collapsed="false">
      <c r="A210" s="70"/>
      <c r="B210" s="70"/>
      <c r="C210" s="70"/>
      <c r="D210" s="70"/>
      <c r="E210" s="70"/>
      <c r="F210" s="70"/>
      <c r="G210" s="70"/>
      <c r="H210" s="70"/>
      <c r="I210" s="70"/>
      <c r="J210" s="70"/>
    </row>
    <row r="211" customFormat="false" ht="15" hidden="false" customHeight="true" outlineLevel="0" collapsed="false">
      <c r="A211" s="57" t="s">
        <v>373</v>
      </c>
      <c r="B211" s="57" t="s">
        <v>172</v>
      </c>
      <c r="C211" s="57" t="s">
        <v>173</v>
      </c>
      <c r="D211" s="57" t="s">
        <v>174</v>
      </c>
      <c r="E211" s="57" t="s">
        <v>175</v>
      </c>
      <c r="F211" s="57"/>
      <c r="G211" s="57" t="s">
        <v>176</v>
      </c>
      <c r="H211" s="57" t="s">
        <v>177</v>
      </c>
      <c r="I211" s="57" t="s">
        <v>178</v>
      </c>
      <c r="J211" s="57" t="s">
        <v>179</v>
      </c>
    </row>
    <row r="212" customFormat="false" ht="28.5" hidden="false" customHeight="true" outlineLevel="0" collapsed="false">
      <c r="A212" s="58" t="s">
        <v>180</v>
      </c>
      <c r="B212" s="58" t="s">
        <v>374</v>
      </c>
      <c r="C212" s="58" t="s">
        <v>182</v>
      </c>
      <c r="D212" s="58" t="s">
        <v>101</v>
      </c>
      <c r="E212" s="58" t="s">
        <v>205</v>
      </c>
      <c r="F212" s="58"/>
      <c r="G212" s="58" t="s">
        <v>64</v>
      </c>
      <c r="H212" s="59" t="n">
        <v>1</v>
      </c>
      <c r="I212" s="60" t="n">
        <v>9.66</v>
      </c>
      <c r="J212" s="60" t="n">
        <v>9.66</v>
      </c>
    </row>
    <row r="213" customFormat="false" ht="71.25" hidden="false" customHeight="true" outlineLevel="0" collapsed="false">
      <c r="A213" s="61" t="s">
        <v>184</v>
      </c>
      <c r="B213" s="61" t="s">
        <v>375</v>
      </c>
      <c r="C213" s="61" t="s">
        <v>57</v>
      </c>
      <c r="D213" s="61" t="s">
        <v>376</v>
      </c>
      <c r="E213" s="61" t="s">
        <v>248</v>
      </c>
      <c r="F213" s="61"/>
      <c r="G213" s="61" t="s">
        <v>249</v>
      </c>
      <c r="H213" s="62" t="n">
        <v>0.0049</v>
      </c>
      <c r="I213" s="63" t="n">
        <v>73.37</v>
      </c>
      <c r="J213" s="63" t="n">
        <v>0.35</v>
      </c>
    </row>
    <row r="214" customFormat="false" ht="28.5" hidden="false" customHeight="true" outlineLevel="0" collapsed="false">
      <c r="A214" s="61" t="s">
        <v>184</v>
      </c>
      <c r="B214" s="61" t="s">
        <v>360</v>
      </c>
      <c r="C214" s="61" t="s">
        <v>57</v>
      </c>
      <c r="D214" s="61" t="s">
        <v>361</v>
      </c>
      <c r="E214" s="61" t="s">
        <v>248</v>
      </c>
      <c r="F214" s="61"/>
      <c r="G214" s="61" t="s">
        <v>252</v>
      </c>
      <c r="H214" s="62" t="n">
        <v>0.0017</v>
      </c>
      <c r="I214" s="63" t="n">
        <v>128.07</v>
      </c>
      <c r="J214" s="63" t="n">
        <v>0.21</v>
      </c>
    </row>
    <row r="215" customFormat="false" ht="42.75" hidden="false" customHeight="true" outlineLevel="0" collapsed="false">
      <c r="A215" s="61" t="s">
        <v>184</v>
      </c>
      <c r="B215" s="61" t="s">
        <v>377</v>
      </c>
      <c r="C215" s="61" t="s">
        <v>57</v>
      </c>
      <c r="D215" s="61" t="s">
        <v>378</v>
      </c>
      <c r="E215" s="61" t="s">
        <v>248</v>
      </c>
      <c r="F215" s="61"/>
      <c r="G215" s="61" t="s">
        <v>249</v>
      </c>
      <c r="H215" s="62" t="n">
        <v>0.004</v>
      </c>
      <c r="I215" s="63" t="n">
        <v>4.84</v>
      </c>
      <c r="J215" s="63" t="n">
        <v>0.01</v>
      </c>
    </row>
    <row r="216" customFormat="false" ht="28.5" hidden="false" customHeight="true" outlineLevel="0" collapsed="false">
      <c r="A216" s="61" t="s">
        <v>184</v>
      </c>
      <c r="B216" s="61" t="s">
        <v>209</v>
      </c>
      <c r="C216" s="61" t="s">
        <v>57</v>
      </c>
      <c r="D216" s="61" t="s">
        <v>210</v>
      </c>
      <c r="E216" s="61" t="s">
        <v>187</v>
      </c>
      <c r="F216" s="61"/>
      <c r="G216" s="61" t="s">
        <v>188</v>
      </c>
      <c r="H216" s="62" t="n">
        <v>0.0058</v>
      </c>
      <c r="I216" s="63" t="n">
        <v>21.07</v>
      </c>
      <c r="J216" s="63" t="n">
        <v>0.12</v>
      </c>
    </row>
    <row r="217" customFormat="false" ht="42.75" hidden="false" customHeight="true" outlineLevel="0" collapsed="false">
      <c r="A217" s="61" t="s">
        <v>184</v>
      </c>
      <c r="B217" s="61" t="s">
        <v>379</v>
      </c>
      <c r="C217" s="61" t="s">
        <v>57</v>
      </c>
      <c r="D217" s="61" t="s">
        <v>380</v>
      </c>
      <c r="E217" s="61" t="s">
        <v>248</v>
      </c>
      <c r="F217" s="61"/>
      <c r="G217" s="61" t="s">
        <v>252</v>
      </c>
      <c r="H217" s="62" t="n">
        <v>0.002</v>
      </c>
      <c r="I217" s="63" t="n">
        <v>9.62</v>
      </c>
      <c r="J217" s="63" t="n">
        <v>0.01</v>
      </c>
    </row>
    <row r="218" customFormat="false" ht="28.5" hidden="false" customHeight="true" outlineLevel="0" collapsed="false">
      <c r="A218" s="61" t="s">
        <v>184</v>
      </c>
      <c r="B218" s="61" t="s">
        <v>370</v>
      </c>
      <c r="C218" s="61" t="s">
        <v>57</v>
      </c>
      <c r="D218" s="61" t="s">
        <v>371</v>
      </c>
      <c r="E218" s="61" t="s">
        <v>248</v>
      </c>
      <c r="F218" s="61"/>
      <c r="G218" s="61" t="s">
        <v>249</v>
      </c>
      <c r="H218" s="62" t="n">
        <v>0.0041</v>
      </c>
      <c r="I218" s="63" t="n">
        <v>39.22</v>
      </c>
      <c r="J218" s="63" t="n">
        <v>0.16</v>
      </c>
    </row>
    <row r="219" customFormat="false" ht="71.25" hidden="false" customHeight="true" outlineLevel="0" collapsed="false">
      <c r="A219" s="61" t="s">
        <v>184</v>
      </c>
      <c r="B219" s="61" t="s">
        <v>381</v>
      </c>
      <c r="C219" s="61" t="s">
        <v>57</v>
      </c>
      <c r="D219" s="61" t="s">
        <v>382</v>
      </c>
      <c r="E219" s="61" t="s">
        <v>248</v>
      </c>
      <c r="F219" s="61"/>
      <c r="G219" s="61" t="s">
        <v>252</v>
      </c>
      <c r="H219" s="62" t="n">
        <v>0.001</v>
      </c>
      <c r="I219" s="63" t="n">
        <v>285.67</v>
      </c>
      <c r="J219" s="63" t="n">
        <v>0.28</v>
      </c>
    </row>
    <row r="220" customFormat="false" ht="28.5" hidden="false" customHeight="true" outlineLevel="0" collapsed="false">
      <c r="A220" s="74" t="s">
        <v>199</v>
      </c>
      <c r="B220" s="74" t="s">
        <v>374</v>
      </c>
      <c r="C220" s="74" t="s">
        <v>182</v>
      </c>
      <c r="D220" s="74" t="s">
        <v>383</v>
      </c>
      <c r="E220" s="74" t="s">
        <v>216</v>
      </c>
      <c r="F220" s="74"/>
      <c r="G220" s="74" t="s">
        <v>384</v>
      </c>
      <c r="H220" s="75" t="n">
        <v>0.0012</v>
      </c>
      <c r="I220" s="76" t="n">
        <v>7101.43</v>
      </c>
      <c r="J220" s="76" t="n">
        <v>8.52</v>
      </c>
    </row>
    <row r="221" customFormat="false" ht="28.5" hidden="false" customHeight="false" outlineLevel="0" collapsed="false">
      <c r="A221" s="64"/>
      <c r="B221" s="64"/>
      <c r="C221" s="64"/>
      <c r="D221" s="64"/>
      <c r="E221" s="64" t="s">
        <v>191</v>
      </c>
      <c r="F221" s="65" t="n">
        <v>0.31</v>
      </c>
      <c r="G221" s="64" t="s">
        <v>192</v>
      </c>
      <c r="H221" s="65" t="n">
        <v>0</v>
      </c>
      <c r="I221" s="64" t="s">
        <v>193</v>
      </c>
      <c r="J221" s="65" t="n">
        <v>0.31</v>
      </c>
    </row>
    <row r="222" customFormat="false" ht="15" hidden="false" customHeight="true" outlineLevel="0" collapsed="false">
      <c r="A222" s="64"/>
      <c r="B222" s="64"/>
      <c r="C222" s="64"/>
      <c r="D222" s="64"/>
      <c r="E222" s="64" t="s">
        <v>194</v>
      </c>
      <c r="F222" s="65" t="n">
        <v>2.34</v>
      </c>
      <c r="G222" s="64"/>
      <c r="H222" s="66" t="s">
        <v>195</v>
      </c>
      <c r="I222" s="66"/>
      <c r="J222" s="65" t="n">
        <v>12</v>
      </c>
    </row>
    <row r="223" customFormat="false" ht="30.75" hidden="false" customHeight="false" outlineLevel="0" collapsed="false">
      <c r="A223" s="67"/>
      <c r="B223" s="67"/>
      <c r="C223" s="67"/>
      <c r="D223" s="67"/>
      <c r="E223" s="67"/>
      <c r="F223" s="67"/>
      <c r="G223" s="67" t="s">
        <v>196</v>
      </c>
      <c r="H223" s="68" t="s">
        <v>241</v>
      </c>
      <c r="I223" s="67" t="s">
        <v>198</v>
      </c>
      <c r="J223" s="69" t="n">
        <v>106649.28</v>
      </c>
    </row>
    <row r="224" customFormat="false" ht="15.75" hidden="false" customHeight="false" outlineLevel="0" collapsed="false">
      <c r="A224" s="70"/>
      <c r="B224" s="70"/>
      <c r="C224" s="70"/>
      <c r="D224" s="70"/>
      <c r="E224" s="70"/>
      <c r="F224" s="70"/>
      <c r="G224" s="70"/>
      <c r="H224" s="70"/>
      <c r="I224" s="70"/>
      <c r="J224" s="70"/>
    </row>
    <row r="225" customFormat="false" ht="15" hidden="false" customHeight="true" outlineLevel="0" collapsed="false">
      <c r="A225" s="57" t="s">
        <v>385</v>
      </c>
      <c r="B225" s="57" t="s">
        <v>172</v>
      </c>
      <c r="C225" s="57" t="s">
        <v>173</v>
      </c>
      <c r="D225" s="57" t="s">
        <v>174</v>
      </c>
      <c r="E225" s="57" t="s">
        <v>175</v>
      </c>
      <c r="F225" s="57"/>
      <c r="G225" s="57" t="s">
        <v>176</v>
      </c>
      <c r="H225" s="57" t="s">
        <v>177</v>
      </c>
      <c r="I225" s="57" t="s">
        <v>178</v>
      </c>
      <c r="J225" s="57" t="s">
        <v>179</v>
      </c>
    </row>
    <row r="226" customFormat="false" ht="28.5" hidden="false" customHeight="true" outlineLevel="0" collapsed="false">
      <c r="A226" s="58" t="s">
        <v>180</v>
      </c>
      <c r="B226" s="58" t="s">
        <v>386</v>
      </c>
      <c r="C226" s="58" t="s">
        <v>182</v>
      </c>
      <c r="D226" s="58" t="s">
        <v>104</v>
      </c>
      <c r="E226" s="58" t="s">
        <v>205</v>
      </c>
      <c r="F226" s="58"/>
      <c r="G226" s="58" t="s">
        <v>64</v>
      </c>
      <c r="H226" s="59" t="n">
        <v>1</v>
      </c>
      <c r="I226" s="60" t="n">
        <v>2.89</v>
      </c>
      <c r="J226" s="60" t="n">
        <v>2.89</v>
      </c>
    </row>
    <row r="227" customFormat="false" ht="42.75" hidden="false" customHeight="true" outlineLevel="0" collapsed="false">
      <c r="A227" s="61" t="s">
        <v>184</v>
      </c>
      <c r="B227" s="61" t="s">
        <v>387</v>
      </c>
      <c r="C227" s="61" t="s">
        <v>57</v>
      </c>
      <c r="D227" s="61" t="s">
        <v>388</v>
      </c>
      <c r="E227" s="61" t="s">
        <v>248</v>
      </c>
      <c r="F227" s="61"/>
      <c r="G227" s="61" t="s">
        <v>252</v>
      </c>
      <c r="H227" s="62" t="n">
        <v>0.0004</v>
      </c>
      <c r="I227" s="63" t="n">
        <v>180.79</v>
      </c>
      <c r="J227" s="63" t="n">
        <v>0.07</v>
      </c>
    </row>
    <row r="228" customFormat="false" ht="28.5" hidden="false" customHeight="true" outlineLevel="0" collapsed="false">
      <c r="A228" s="61" t="s">
        <v>184</v>
      </c>
      <c r="B228" s="61" t="s">
        <v>209</v>
      </c>
      <c r="C228" s="61" t="s">
        <v>57</v>
      </c>
      <c r="D228" s="61" t="s">
        <v>210</v>
      </c>
      <c r="E228" s="61" t="s">
        <v>187</v>
      </c>
      <c r="F228" s="61"/>
      <c r="G228" s="61" t="s">
        <v>188</v>
      </c>
      <c r="H228" s="62" t="n">
        <v>0.0109</v>
      </c>
      <c r="I228" s="63" t="n">
        <v>21.07</v>
      </c>
      <c r="J228" s="63" t="n">
        <v>0.22</v>
      </c>
    </row>
    <row r="229" customFormat="false" ht="71.25" hidden="false" customHeight="true" outlineLevel="0" collapsed="false">
      <c r="A229" s="61" t="s">
        <v>184</v>
      </c>
      <c r="B229" s="61" t="s">
        <v>381</v>
      </c>
      <c r="C229" s="61" t="s">
        <v>57</v>
      </c>
      <c r="D229" s="61" t="s">
        <v>382</v>
      </c>
      <c r="E229" s="61" t="s">
        <v>248</v>
      </c>
      <c r="F229" s="61"/>
      <c r="G229" s="61" t="s">
        <v>252</v>
      </c>
      <c r="H229" s="62" t="n">
        <v>0.0018</v>
      </c>
      <c r="I229" s="63" t="n">
        <v>285.67</v>
      </c>
      <c r="J229" s="63" t="n">
        <v>0.51</v>
      </c>
    </row>
    <row r="230" customFormat="false" ht="42.75" hidden="false" customHeight="true" outlineLevel="0" collapsed="false">
      <c r="A230" s="61" t="s">
        <v>184</v>
      </c>
      <c r="B230" s="61" t="s">
        <v>389</v>
      </c>
      <c r="C230" s="61" t="s">
        <v>57</v>
      </c>
      <c r="D230" s="61" t="s">
        <v>390</v>
      </c>
      <c r="E230" s="61" t="s">
        <v>248</v>
      </c>
      <c r="F230" s="61"/>
      <c r="G230" s="61" t="s">
        <v>249</v>
      </c>
      <c r="H230" s="62" t="n">
        <v>0.0015</v>
      </c>
      <c r="I230" s="63" t="n">
        <v>50.37</v>
      </c>
      <c r="J230" s="63" t="n">
        <v>0.07</v>
      </c>
    </row>
    <row r="231" customFormat="false" ht="28.5" hidden="false" customHeight="true" outlineLevel="0" collapsed="false">
      <c r="A231" s="74" t="s">
        <v>199</v>
      </c>
      <c r="B231" s="74" t="s">
        <v>391</v>
      </c>
      <c r="C231" s="74" t="s">
        <v>182</v>
      </c>
      <c r="D231" s="74" t="s">
        <v>392</v>
      </c>
      <c r="E231" s="74" t="s">
        <v>216</v>
      </c>
      <c r="F231" s="74"/>
      <c r="G231" s="74" t="s">
        <v>384</v>
      </c>
      <c r="H231" s="75" t="n">
        <v>0.00045</v>
      </c>
      <c r="I231" s="76" t="n">
        <v>4504.34</v>
      </c>
      <c r="J231" s="76" t="n">
        <v>2.02</v>
      </c>
    </row>
    <row r="232" customFormat="false" ht="28.5" hidden="false" customHeight="false" outlineLevel="0" collapsed="false">
      <c r="A232" s="64"/>
      <c r="B232" s="64"/>
      <c r="C232" s="64"/>
      <c r="D232" s="64"/>
      <c r="E232" s="64" t="s">
        <v>191</v>
      </c>
      <c r="F232" s="65" t="n">
        <v>0.23</v>
      </c>
      <c r="G232" s="64" t="s">
        <v>192</v>
      </c>
      <c r="H232" s="65" t="n">
        <v>0</v>
      </c>
      <c r="I232" s="64" t="s">
        <v>193</v>
      </c>
      <c r="J232" s="65" t="n">
        <v>0.23</v>
      </c>
    </row>
    <row r="233" customFormat="false" ht="15" hidden="false" customHeight="true" outlineLevel="0" collapsed="false">
      <c r="A233" s="64"/>
      <c r="B233" s="64"/>
      <c r="C233" s="64"/>
      <c r="D233" s="64"/>
      <c r="E233" s="64" t="s">
        <v>194</v>
      </c>
      <c r="F233" s="65" t="n">
        <v>0.7</v>
      </c>
      <c r="G233" s="64"/>
      <c r="H233" s="66" t="s">
        <v>195</v>
      </c>
      <c r="I233" s="66"/>
      <c r="J233" s="65" t="n">
        <v>3.59</v>
      </c>
    </row>
    <row r="234" customFormat="false" ht="30.75" hidden="false" customHeight="false" outlineLevel="0" collapsed="false">
      <c r="A234" s="67"/>
      <c r="B234" s="67"/>
      <c r="C234" s="67"/>
      <c r="D234" s="67"/>
      <c r="E234" s="67"/>
      <c r="F234" s="67"/>
      <c r="G234" s="67" t="s">
        <v>196</v>
      </c>
      <c r="H234" s="68" t="s">
        <v>393</v>
      </c>
      <c r="I234" s="67" t="s">
        <v>198</v>
      </c>
      <c r="J234" s="69" t="n">
        <v>30091.2</v>
      </c>
    </row>
    <row r="235" customFormat="false" ht="15.75" hidden="false" customHeight="false" outlineLevel="0" collapsed="false">
      <c r="A235" s="70"/>
      <c r="B235" s="70"/>
      <c r="C235" s="70"/>
      <c r="D235" s="70"/>
      <c r="E235" s="70"/>
      <c r="F235" s="70"/>
      <c r="G235" s="70"/>
      <c r="H235" s="70"/>
      <c r="I235" s="70"/>
      <c r="J235" s="70"/>
    </row>
    <row r="236" customFormat="false" ht="15" hidden="false" customHeight="true" outlineLevel="0" collapsed="false">
      <c r="A236" s="57" t="s">
        <v>394</v>
      </c>
      <c r="B236" s="57" t="s">
        <v>172</v>
      </c>
      <c r="C236" s="57" t="s">
        <v>173</v>
      </c>
      <c r="D236" s="57" t="s">
        <v>174</v>
      </c>
      <c r="E236" s="57" t="s">
        <v>175</v>
      </c>
      <c r="F236" s="57"/>
      <c r="G236" s="57" t="s">
        <v>176</v>
      </c>
      <c r="H236" s="57" t="s">
        <v>177</v>
      </c>
      <c r="I236" s="57" t="s">
        <v>178</v>
      </c>
      <c r="J236" s="57" t="s">
        <v>179</v>
      </c>
    </row>
    <row r="237" customFormat="false" ht="42.75" hidden="false" customHeight="true" outlineLevel="0" collapsed="false">
      <c r="A237" s="58" t="s">
        <v>180</v>
      </c>
      <c r="B237" s="58" t="s">
        <v>308</v>
      </c>
      <c r="C237" s="58" t="s">
        <v>57</v>
      </c>
      <c r="D237" s="58" t="s">
        <v>80</v>
      </c>
      <c r="E237" s="58" t="s">
        <v>297</v>
      </c>
      <c r="F237" s="58"/>
      <c r="G237" s="58" t="s">
        <v>81</v>
      </c>
      <c r="H237" s="59" t="n">
        <v>1</v>
      </c>
      <c r="I237" s="60" t="n">
        <v>2.31</v>
      </c>
      <c r="J237" s="60" t="n">
        <v>2.31</v>
      </c>
    </row>
    <row r="238" customFormat="false" ht="57" hidden="false" customHeight="true" outlineLevel="0" collapsed="false">
      <c r="A238" s="61" t="s">
        <v>184</v>
      </c>
      <c r="B238" s="61" t="s">
        <v>302</v>
      </c>
      <c r="C238" s="61" t="s">
        <v>57</v>
      </c>
      <c r="D238" s="61" t="s">
        <v>303</v>
      </c>
      <c r="E238" s="61" t="s">
        <v>248</v>
      </c>
      <c r="F238" s="61"/>
      <c r="G238" s="61" t="s">
        <v>252</v>
      </c>
      <c r="H238" s="62" t="n">
        <v>0.0059</v>
      </c>
      <c r="I238" s="63" t="n">
        <v>353.13</v>
      </c>
      <c r="J238" s="63" t="n">
        <v>2.08</v>
      </c>
    </row>
    <row r="239" customFormat="false" ht="57" hidden="false" customHeight="true" outlineLevel="0" collapsed="false">
      <c r="A239" s="61" t="s">
        <v>184</v>
      </c>
      <c r="B239" s="61" t="s">
        <v>298</v>
      </c>
      <c r="C239" s="61" t="s">
        <v>57</v>
      </c>
      <c r="D239" s="61" t="s">
        <v>299</v>
      </c>
      <c r="E239" s="61" t="s">
        <v>248</v>
      </c>
      <c r="F239" s="61"/>
      <c r="G239" s="61" t="s">
        <v>249</v>
      </c>
      <c r="H239" s="62" t="n">
        <v>0.0025</v>
      </c>
      <c r="I239" s="63" t="n">
        <v>93.38</v>
      </c>
      <c r="J239" s="63" t="n">
        <v>0.23</v>
      </c>
    </row>
    <row r="240" customFormat="false" ht="28.5" hidden="false" customHeight="false" outlineLevel="0" collapsed="false">
      <c r="A240" s="64"/>
      <c r="B240" s="64"/>
      <c r="C240" s="64"/>
      <c r="D240" s="64"/>
      <c r="E240" s="64" t="s">
        <v>191</v>
      </c>
      <c r="F240" s="65" t="n">
        <v>0.24</v>
      </c>
      <c r="G240" s="64" t="s">
        <v>192</v>
      </c>
      <c r="H240" s="65" t="n">
        <v>0</v>
      </c>
      <c r="I240" s="64" t="s">
        <v>193</v>
      </c>
      <c r="J240" s="65" t="n">
        <v>0.24</v>
      </c>
    </row>
    <row r="241" customFormat="false" ht="15" hidden="false" customHeight="true" outlineLevel="0" collapsed="false">
      <c r="A241" s="64"/>
      <c r="B241" s="64"/>
      <c r="C241" s="64"/>
      <c r="D241" s="64"/>
      <c r="E241" s="64" t="s">
        <v>194</v>
      </c>
      <c r="F241" s="65" t="n">
        <v>0.55</v>
      </c>
      <c r="G241" s="64"/>
      <c r="H241" s="66" t="s">
        <v>195</v>
      </c>
      <c r="I241" s="66"/>
      <c r="J241" s="65" t="n">
        <v>2.86</v>
      </c>
    </row>
    <row r="242" customFormat="false" ht="30.75" hidden="false" customHeight="false" outlineLevel="0" collapsed="false">
      <c r="A242" s="67"/>
      <c r="B242" s="67"/>
      <c r="C242" s="67"/>
      <c r="D242" s="67"/>
      <c r="E242" s="67"/>
      <c r="F242" s="67"/>
      <c r="G242" s="67" t="s">
        <v>196</v>
      </c>
      <c r="H242" s="68" t="s">
        <v>395</v>
      </c>
      <c r="I242" s="67" t="s">
        <v>198</v>
      </c>
      <c r="J242" s="69" t="n">
        <v>67993.35</v>
      </c>
    </row>
    <row r="243" customFormat="false" ht="15.75" hidden="false" customHeight="false" outlineLevel="0" collapsed="false">
      <c r="A243" s="70"/>
      <c r="B243" s="70"/>
      <c r="C243" s="70"/>
      <c r="D243" s="70"/>
      <c r="E243" s="70"/>
      <c r="F243" s="70"/>
      <c r="G243" s="70"/>
      <c r="H243" s="70"/>
      <c r="I243" s="70"/>
      <c r="J243" s="70"/>
    </row>
    <row r="244" customFormat="false" ht="15" hidden="false" customHeight="true" outlineLevel="0" collapsed="false">
      <c r="A244" s="57" t="s">
        <v>396</v>
      </c>
      <c r="B244" s="57" t="s">
        <v>172</v>
      </c>
      <c r="C244" s="57" t="s">
        <v>173</v>
      </c>
      <c r="D244" s="57" t="s">
        <v>174</v>
      </c>
      <c r="E244" s="57" t="s">
        <v>175</v>
      </c>
      <c r="F244" s="57"/>
      <c r="G244" s="57" t="s">
        <v>176</v>
      </c>
      <c r="H244" s="57" t="s">
        <v>177</v>
      </c>
      <c r="I244" s="57" t="s">
        <v>178</v>
      </c>
      <c r="J244" s="57" t="s">
        <v>179</v>
      </c>
    </row>
    <row r="245" customFormat="false" ht="42.75" hidden="false" customHeight="true" outlineLevel="0" collapsed="false">
      <c r="A245" s="58" t="s">
        <v>180</v>
      </c>
      <c r="B245" s="58" t="s">
        <v>397</v>
      </c>
      <c r="C245" s="58" t="s">
        <v>57</v>
      </c>
      <c r="D245" s="58" t="s">
        <v>107</v>
      </c>
      <c r="E245" s="58" t="s">
        <v>205</v>
      </c>
      <c r="F245" s="58"/>
      <c r="G245" s="58" t="s">
        <v>245</v>
      </c>
      <c r="H245" s="59" t="n">
        <v>1</v>
      </c>
      <c r="I245" s="60" t="n">
        <v>1456.41</v>
      </c>
      <c r="J245" s="60" t="n">
        <v>1456.41</v>
      </c>
    </row>
    <row r="246" customFormat="false" ht="42.75" hidden="false" customHeight="true" outlineLevel="0" collapsed="false">
      <c r="A246" s="61" t="s">
        <v>184</v>
      </c>
      <c r="B246" s="61" t="s">
        <v>398</v>
      </c>
      <c r="C246" s="61" t="s">
        <v>57</v>
      </c>
      <c r="D246" s="61" t="s">
        <v>399</v>
      </c>
      <c r="E246" s="61" t="s">
        <v>248</v>
      </c>
      <c r="F246" s="61"/>
      <c r="G246" s="61" t="s">
        <v>249</v>
      </c>
      <c r="H246" s="62" t="n">
        <v>0.0949</v>
      </c>
      <c r="I246" s="63" t="n">
        <v>132.1</v>
      </c>
      <c r="J246" s="63" t="n">
        <v>12.53</v>
      </c>
    </row>
    <row r="247" customFormat="false" ht="42.75" hidden="false" customHeight="true" outlineLevel="0" collapsed="false">
      <c r="A247" s="61" t="s">
        <v>184</v>
      </c>
      <c r="B247" s="61" t="s">
        <v>400</v>
      </c>
      <c r="C247" s="61" t="s">
        <v>57</v>
      </c>
      <c r="D247" s="61" t="s">
        <v>401</v>
      </c>
      <c r="E247" s="61" t="s">
        <v>248</v>
      </c>
      <c r="F247" s="61"/>
      <c r="G247" s="61" t="s">
        <v>249</v>
      </c>
      <c r="H247" s="62" t="n">
        <v>0.1071</v>
      </c>
      <c r="I247" s="63" t="n">
        <v>43.83</v>
      </c>
      <c r="J247" s="63" t="n">
        <v>4.69</v>
      </c>
    </row>
    <row r="248" customFormat="false" ht="42.75" hidden="false" customHeight="true" outlineLevel="0" collapsed="false">
      <c r="A248" s="61" t="s">
        <v>184</v>
      </c>
      <c r="B248" s="61" t="s">
        <v>402</v>
      </c>
      <c r="C248" s="61" t="s">
        <v>57</v>
      </c>
      <c r="D248" s="61" t="s">
        <v>403</v>
      </c>
      <c r="E248" s="61" t="s">
        <v>248</v>
      </c>
      <c r="F248" s="61"/>
      <c r="G248" s="61" t="s">
        <v>249</v>
      </c>
      <c r="H248" s="62" t="n">
        <v>0.0607</v>
      </c>
      <c r="I248" s="63" t="n">
        <v>83.05</v>
      </c>
      <c r="J248" s="63" t="n">
        <v>5.04</v>
      </c>
    </row>
    <row r="249" customFormat="false" ht="42.75" hidden="false" customHeight="true" outlineLevel="0" collapsed="false">
      <c r="A249" s="61" t="s">
        <v>184</v>
      </c>
      <c r="B249" s="61" t="s">
        <v>404</v>
      </c>
      <c r="C249" s="61" t="s">
        <v>57</v>
      </c>
      <c r="D249" s="61" t="s">
        <v>405</v>
      </c>
      <c r="E249" s="61" t="s">
        <v>248</v>
      </c>
      <c r="F249" s="61"/>
      <c r="G249" s="61" t="s">
        <v>252</v>
      </c>
      <c r="H249" s="62" t="n">
        <v>0.0341</v>
      </c>
      <c r="I249" s="63" t="n">
        <v>136.66</v>
      </c>
      <c r="J249" s="63" t="n">
        <v>4.66</v>
      </c>
    </row>
    <row r="250" customFormat="false" ht="42.75" hidden="false" customHeight="true" outlineLevel="0" collapsed="false">
      <c r="A250" s="61" t="s">
        <v>184</v>
      </c>
      <c r="B250" s="61" t="s">
        <v>406</v>
      </c>
      <c r="C250" s="61" t="s">
        <v>57</v>
      </c>
      <c r="D250" s="61" t="s">
        <v>407</v>
      </c>
      <c r="E250" s="61" t="s">
        <v>248</v>
      </c>
      <c r="F250" s="61"/>
      <c r="G250" s="61" t="s">
        <v>252</v>
      </c>
      <c r="H250" s="62" t="n">
        <v>0.0805</v>
      </c>
      <c r="I250" s="63" t="n">
        <v>240.33</v>
      </c>
      <c r="J250" s="63" t="n">
        <v>19.34</v>
      </c>
    </row>
    <row r="251" customFormat="false" ht="57" hidden="false" customHeight="true" outlineLevel="0" collapsed="false">
      <c r="A251" s="61" t="s">
        <v>184</v>
      </c>
      <c r="B251" s="61" t="s">
        <v>408</v>
      </c>
      <c r="C251" s="61" t="s">
        <v>57</v>
      </c>
      <c r="D251" s="61" t="s">
        <v>409</v>
      </c>
      <c r="E251" s="61" t="s">
        <v>248</v>
      </c>
      <c r="F251" s="61"/>
      <c r="G251" s="61" t="s">
        <v>252</v>
      </c>
      <c r="H251" s="62" t="n">
        <v>0.0464</v>
      </c>
      <c r="I251" s="63" t="n">
        <v>288.42</v>
      </c>
      <c r="J251" s="63" t="n">
        <v>13.38</v>
      </c>
    </row>
    <row r="252" customFormat="false" ht="28.5" hidden="false" customHeight="true" outlineLevel="0" collapsed="false">
      <c r="A252" s="61" t="s">
        <v>184</v>
      </c>
      <c r="B252" s="61" t="s">
        <v>410</v>
      </c>
      <c r="C252" s="61" t="s">
        <v>57</v>
      </c>
      <c r="D252" s="61" t="s">
        <v>411</v>
      </c>
      <c r="E252" s="61" t="s">
        <v>187</v>
      </c>
      <c r="F252" s="61"/>
      <c r="G252" s="61" t="s">
        <v>188</v>
      </c>
      <c r="H252" s="62" t="n">
        <v>1.1301</v>
      </c>
      <c r="I252" s="63" t="n">
        <v>23.74</v>
      </c>
      <c r="J252" s="63" t="n">
        <v>26.82</v>
      </c>
    </row>
    <row r="253" customFormat="false" ht="42.75" hidden="false" customHeight="true" outlineLevel="0" collapsed="false">
      <c r="A253" s="61" t="s">
        <v>184</v>
      </c>
      <c r="B253" s="61" t="s">
        <v>328</v>
      </c>
      <c r="C253" s="61" t="s">
        <v>57</v>
      </c>
      <c r="D253" s="61" t="s">
        <v>329</v>
      </c>
      <c r="E253" s="61" t="s">
        <v>248</v>
      </c>
      <c r="F253" s="61"/>
      <c r="G253" s="61" t="s">
        <v>249</v>
      </c>
      <c r="H253" s="62" t="n">
        <v>0.099</v>
      </c>
      <c r="I253" s="63" t="n">
        <v>89.68</v>
      </c>
      <c r="J253" s="63" t="n">
        <v>8.87</v>
      </c>
    </row>
    <row r="254" customFormat="false" ht="42.75" hidden="false" customHeight="true" outlineLevel="0" collapsed="false">
      <c r="A254" s="61" t="s">
        <v>184</v>
      </c>
      <c r="B254" s="61" t="s">
        <v>324</v>
      </c>
      <c r="C254" s="61" t="s">
        <v>57</v>
      </c>
      <c r="D254" s="61" t="s">
        <v>325</v>
      </c>
      <c r="E254" s="61" t="s">
        <v>248</v>
      </c>
      <c r="F254" s="61"/>
      <c r="G254" s="61" t="s">
        <v>252</v>
      </c>
      <c r="H254" s="62" t="n">
        <v>0.0419</v>
      </c>
      <c r="I254" s="63" t="n">
        <v>225.79</v>
      </c>
      <c r="J254" s="63" t="n">
        <v>9.46</v>
      </c>
    </row>
    <row r="255" customFormat="false" ht="42.75" hidden="false" customHeight="true" outlineLevel="0" collapsed="false">
      <c r="A255" s="61" t="s">
        <v>184</v>
      </c>
      <c r="B255" s="61" t="s">
        <v>412</v>
      </c>
      <c r="C255" s="61" t="s">
        <v>57</v>
      </c>
      <c r="D255" s="61" t="s">
        <v>413</v>
      </c>
      <c r="E255" s="61" t="s">
        <v>248</v>
      </c>
      <c r="F255" s="61"/>
      <c r="G255" s="61" t="s">
        <v>252</v>
      </c>
      <c r="H255" s="62" t="n">
        <v>0.0464</v>
      </c>
      <c r="I255" s="63" t="n">
        <v>360.86</v>
      </c>
      <c r="J255" s="63" t="n">
        <v>16.74</v>
      </c>
    </row>
    <row r="256" customFormat="false" ht="42.75" hidden="false" customHeight="true" outlineLevel="0" collapsed="false">
      <c r="A256" s="74" t="s">
        <v>199</v>
      </c>
      <c r="B256" s="74" t="s">
        <v>414</v>
      </c>
      <c r="C256" s="74" t="s">
        <v>57</v>
      </c>
      <c r="D256" s="74" t="s">
        <v>415</v>
      </c>
      <c r="E256" s="74" t="s">
        <v>216</v>
      </c>
      <c r="F256" s="74"/>
      <c r="G256" s="74" t="s">
        <v>384</v>
      </c>
      <c r="H256" s="75" t="n">
        <v>2.5548</v>
      </c>
      <c r="I256" s="76" t="n">
        <v>522.5</v>
      </c>
      <c r="J256" s="76" t="n">
        <v>1334.88</v>
      </c>
    </row>
    <row r="257" customFormat="false" ht="28.5" hidden="false" customHeight="false" outlineLevel="0" collapsed="false">
      <c r="A257" s="64"/>
      <c r="B257" s="64"/>
      <c r="C257" s="64"/>
      <c r="D257" s="64"/>
      <c r="E257" s="64" t="s">
        <v>191</v>
      </c>
      <c r="F257" s="65" t="n">
        <v>32.18</v>
      </c>
      <c r="G257" s="64" t="s">
        <v>192</v>
      </c>
      <c r="H257" s="65" t="n">
        <v>0</v>
      </c>
      <c r="I257" s="64" t="s">
        <v>193</v>
      </c>
      <c r="J257" s="65" t="n">
        <v>32.18</v>
      </c>
    </row>
    <row r="258" customFormat="false" ht="15" hidden="false" customHeight="true" outlineLevel="0" collapsed="false">
      <c r="A258" s="64"/>
      <c r="B258" s="64"/>
      <c r="C258" s="64"/>
      <c r="D258" s="64"/>
      <c r="E258" s="64" t="s">
        <v>194</v>
      </c>
      <c r="F258" s="65" t="n">
        <v>352.88</v>
      </c>
      <c r="G258" s="64"/>
      <c r="H258" s="66" t="s">
        <v>195</v>
      </c>
      <c r="I258" s="66"/>
      <c r="J258" s="65" t="n">
        <v>1809.29</v>
      </c>
    </row>
    <row r="259" customFormat="false" ht="30.75" hidden="false" customHeight="false" outlineLevel="0" collapsed="false">
      <c r="A259" s="67"/>
      <c r="B259" s="67"/>
      <c r="C259" s="67"/>
      <c r="D259" s="67"/>
      <c r="E259" s="67"/>
      <c r="F259" s="67"/>
      <c r="G259" s="67" t="s">
        <v>196</v>
      </c>
      <c r="H259" s="68" t="s">
        <v>416</v>
      </c>
      <c r="I259" s="67" t="s">
        <v>198</v>
      </c>
      <c r="J259" s="69" t="n">
        <v>746965.37</v>
      </c>
    </row>
    <row r="260" customFormat="false" ht="15.75" hidden="false" customHeight="false" outlineLevel="0" collapsed="false">
      <c r="A260" s="70"/>
      <c r="B260" s="70"/>
      <c r="C260" s="70"/>
      <c r="D260" s="70"/>
      <c r="E260" s="70"/>
      <c r="F260" s="70"/>
      <c r="G260" s="70"/>
      <c r="H260" s="70"/>
      <c r="I260" s="70"/>
      <c r="J260" s="70"/>
    </row>
    <row r="261" customFormat="false" ht="15" hidden="false" customHeight="true" outlineLevel="0" collapsed="false">
      <c r="A261" s="57" t="s">
        <v>417</v>
      </c>
      <c r="B261" s="57" t="s">
        <v>172</v>
      </c>
      <c r="C261" s="57" t="s">
        <v>173</v>
      </c>
      <c r="D261" s="57" t="s">
        <v>174</v>
      </c>
      <c r="E261" s="57" t="s">
        <v>175</v>
      </c>
      <c r="F261" s="57"/>
      <c r="G261" s="57" t="s">
        <v>176</v>
      </c>
      <c r="H261" s="57" t="s">
        <v>177</v>
      </c>
      <c r="I261" s="57" t="s">
        <v>178</v>
      </c>
      <c r="J261" s="57" t="s">
        <v>179</v>
      </c>
    </row>
    <row r="262" customFormat="false" ht="42.75" hidden="false" customHeight="true" outlineLevel="0" collapsed="false">
      <c r="A262" s="58" t="s">
        <v>180</v>
      </c>
      <c r="B262" s="58" t="s">
        <v>308</v>
      </c>
      <c r="C262" s="58" t="s">
        <v>57</v>
      </c>
      <c r="D262" s="58" t="s">
        <v>80</v>
      </c>
      <c r="E262" s="58" t="s">
        <v>297</v>
      </c>
      <c r="F262" s="58"/>
      <c r="G262" s="58" t="s">
        <v>81</v>
      </c>
      <c r="H262" s="59" t="n">
        <v>1</v>
      </c>
      <c r="I262" s="60" t="n">
        <v>2.31</v>
      </c>
      <c r="J262" s="60" t="n">
        <v>2.31</v>
      </c>
    </row>
    <row r="263" customFormat="false" ht="57" hidden="false" customHeight="true" outlineLevel="0" collapsed="false">
      <c r="A263" s="61" t="s">
        <v>184</v>
      </c>
      <c r="B263" s="61" t="s">
        <v>302</v>
      </c>
      <c r="C263" s="61" t="s">
        <v>57</v>
      </c>
      <c r="D263" s="61" t="s">
        <v>303</v>
      </c>
      <c r="E263" s="61" t="s">
        <v>248</v>
      </c>
      <c r="F263" s="61"/>
      <c r="G263" s="61" t="s">
        <v>252</v>
      </c>
      <c r="H263" s="62" t="n">
        <v>0.0059</v>
      </c>
      <c r="I263" s="63" t="n">
        <v>353.13</v>
      </c>
      <c r="J263" s="63" t="n">
        <v>2.08</v>
      </c>
    </row>
    <row r="264" customFormat="false" ht="57" hidden="false" customHeight="true" outlineLevel="0" collapsed="false">
      <c r="A264" s="61" t="s">
        <v>184</v>
      </c>
      <c r="B264" s="61" t="s">
        <v>298</v>
      </c>
      <c r="C264" s="61" t="s">
        <v>57</v>
      </c>
      <c r="D264" s="61" t="s">
        <v>299</v>
      </c>
      <c r="E264" s="61" t="s">
        <v>248</v>
      </c>
      <c r="F264" s="61"/>
      <c r="G264" s="61" t="s">
        <v>249</v>
      </c>
      <c r="H264" s="62" t="n">
        <v>0.0025</v>
      </c>
      <c r="I264" s="63" t="n">
        <v>93.38</v>
      </c>
      <c r="J264" s="63" t="n">
        <v>0.23</v>
      </c>
    </row>
    <row r="265" customFormat="false" ht="28.5" hidden="false" customHeight="false" outlineLevel="0" collapsed="false">
      <c r="A265" s="64"/>
      <c r="B265" s="64"/>
      <c r="C265" s="64"/>
      <c r="D265" s="64"/>
      <c r="E265" s="64" t="s">
        <v>191</v>
      </c>
      <c r="F265" s="65" t="n">
        <v>0.24</v>
      </c>
      <c r="G265" s="64" t="s">
        <v>192</v>
      </c>
      <c r="H265" s="65" t="n">
        <v>0</v>
      </c>
      <c r="I265" s="64" t="s">
        <v>193</v>
      </c>
      <c r="J265" s="65" t="n">
        <v>0.24</v>
      </c>
    </row>
    <row r="266" customFormat="false" ht="15" hidden="false" customHeight="true" outlineLevel="0" collapsed="false">
      <c r="A266" s="64"/>
      <c r="B266" s="64"/>
      <c r="C266" s="64"/>
      <c r="D266" s="64"/>
      <c r="E266" s="64" t="s">
        <v>194</v>
      </c>
      <c r="F266" s="65" t="n">
        <v>0.55</v>
      </c>
      <c r="G266" s="64"/>
      <c r="H266" s="66" t="s">
        <v>195</v>
      </c>
      <c r="I266" s="66"/>
      <c r="J266" s="65" t="n">
        <v>2.86</v>
      </c>
    </row>
    <row r="267" customFormat="false" ht="30.75" hidden="false" customHeight="false" outlineLevel="0" collapsed="false">
      <c r="A267" s="67"/>
      <c r="B267" s="67"/>
      <c r="C267" s="67"/>
      <c r="D267" s="67"/>
      <c r="E267" s="67"/>
      <c r="F267" s="67"/>
      <c r="G267" s="67" t="s">
        <v>196</v>
      </c>
      <c r="H267" s="68" t="s">
        <v>418</v>
      </c>
      <c r="I267" s="67" t="s">
        <v>198</v>
      </c>
      <c r="J267" s="69" t="n">
        <v>16294.36</v>
      </c>
    </row>
    <row r="268" customFormat="false" ht="15.75" hidden="false" customHeight="false" outlineLevel="0" collapsed="false">
      <c r="A268" s="70"/>
      <c r="B268" s="70"/>
      <c r="C268" s="70"/>
      <c r="D268" s="70"/>
      <c r="E268" s="70"/>
      <c r="F268" s="70"/>
      <c r="G268" s="70"/>
      <c r="H268" s="70"/>
      <c r="I268" s="70"/>
      <c r="J268" s="70"/>
    </row>
    <row r="269" customFormat="false" ht="15" hidden="false" customHeight="true" outlineLevel="0" collapsed="false">
      <c r="A269" s="57" t="s">
        <v>419</v>
      </c>
      <c r="B269" s="57" t="s">
        <v>172</v>
      </c>
      <c r="C269" s="57" t="s">
        <v>173</v>
      </c>
      <c r="D269" s="57" t="s">
        <v>174</v>
      </c>
      <c r="E269" s="57" t="s">
        <v>175</v>
      </c>
      <c r="F269" s="57"/>
      <c r="G269" s="57" t="s">
        <v>176</v>
      </c>
      <c r="H269" s="57" t="s">
        <v>177</v>
      </c>
      <c r="I269" s="57" t="s">
        <v>178</v>
      </c>
      <c r="J269" s="57" t="s">
        <v>179</v>
      </c>
    </row>
    <row r="270" customFormat="false" ht="57" hidden="false" customHeight="true" outlineLevel="0" collapsed="false">
      <c r="A270" s="58" t="s">
        <v>180</v>
      </c>
      <c r="B270" s="58" t="s">
        <v>318</v>
      </c>
      <c r="C270" s="58" t="s">
        <v>57</v>
      </c>
      <c r="D270" s="58" t="s">
        <v>110</v>
      </c>
      <c r="E270" s="58" t="s">
        <v>314</v>
      </c>
      <c r="F270" s="58"/>
      <c r="G270" s="58" t="s">
        <v>111</v>
      </c>
      <c r="H270" s="59" t="n">
        <v>1</v>
      </c>
      <c r="I270" s="60" t="n">
        <v>54.67</v>
      </c>
      <c r="J270" s="60" t="n">
        <v>54.67</v>
      </c>
    </row>
    <row r="271" customFormat="false" ht="28.5" hidden="false" customHeight="true" outlineLevel="0" collapsed="false">
      <c r="A271" s="61" t="s">
        <v>184</v>
      </c>
      <c r="B271" s="61" t="s">
        <v>420</v>
      </c>
      <c r="C271" s="61" t="s">
        <v>57</v>
      </c>
      <c r="D271" s="61" t="s">
        <v>421</v>
      </c>
      <c r="E271" s="61" t="s">
        <v>187</v>
      </c>
      <c r="F271" s="61"/>
      <c r="G271" s="61" t="s">
        <v>245</v>
      </c>
      <c r="H271" s="62" t="n">
        <v>0.0018</v>
      </c>
      <c r="I271" s="63" t="n">
        <v>683.58</v>
      </c>
      <c r="J271" s="63" t="n">
        <v>1.23</v>
      </c>
    </row>
    <row r="272" customFormat="false" ht="28.5" hidden="false" customHeight="true" outlineLevel="0" collapsed="false">
      <c r="A272" s="61" t="s">
        <v>184</v>
      </c>
      <c r="B272" s="61" t="s">
        <v>422</v>
      </c>
      <c r="C272" s="61" t="s">
        <v>57</v>
      </c>
      <c r="D272" s="61" t="s">
        <v>423</v>
      </c>
      <c r="E272" s="61" t="s">
        <v>187</v>
      </c>
      <c r="F272" s="61"/>
      <c r="G272" s="61" t="s">
        <v>188</v>
      </c>
      <c r="H272" s="62" t="n">
        <v>0.2296</v>
      </c>
      <c r="I272" s="63" t="n">
        <v>25.23</v>
      </c>
      <c r="J272" s="63" t="n">
        <v>5.79</v>
      </c>
    </row>
    <row r="273" customFormat="false" ht="28.5" hidden="false" customHeight="true" outlineLevel="0" collapsed="false">
      <c r="A273" s="61" t="s">
        <v>184</v>
      </c>
      <c r="B273" s="61" t="s">
        <v>209</v>
      </c>
      <c r="C273" s="61" t="s">
        <v>57</v>
      </c>
      <c r="D273" s="61" t="s">
        <v>210</v>
      </c>
      <c r="E273" s="61" t="s">
        <v>187</v>
      </c>
      <c r="F273" s="61"/>
      <c r="G273" s="61" t="s">
        <v>188</v>
      </c>
      <c r="H273" s="62" t="n">
        <v>0.2296</v>
      </c>
      <c r="I273" s="63" t="n">
        <v>21.07</v>
      </c>
      <c r="J273" s="63" t="n">
        <v>4.83</v>
      </c>
    </row>
    <row r="274" customFormat="false" ht="28.5" hidden="false" customHeight="true" outlineLevel="0" collapsed="false">
      <c r="A274" s="74" t="s">
        <v>199</v>
      </c>
      <c r="B274" s="74" t="s">
        <v>424</v>
      </c>
      <c r="C274" s="74" t="s">
        <v>57</v>
      </c>
      <c r="D274" s="74" t="s">
        <v>425</v>
      </c>
      <c r="E274" s="74" t="s">
        <v>216</v>
      </c>
      <c r="F274" s="74"/>
      <c r="G274" s="74" t="s">
        <v>71</v>
      </c>
      <c r="H274" s="75" t="n">
        <v>0.0066</v>
      </c>
      <c r="I274" s="76" t="n">
        <v>100</v>
      </c>
      <c r="J274" s="76" t="n">
        <v>0.66</v>
      </c>
    </row>
    <row r="275" customFormat="false" ht="28.5" hidden="false" customHeight="true" outlineLevel="0" collapsed="false">
      <c r="A275" s="74" t="s">
        <v>199</v>
      </c>
      <c r="B275" s="74" t="s">
        <v>426</v>
      </c>
      <c r="C275" s="74" t="s">
        <v>57</v>
      </c>
      <c r="D275" s="74" t="s">
        <v>427</v>
      </c>
      <c r="E275" s="74" t="s">
        <v>216</v>
      </c>
      <c r="F275" s="74"/>
      <c r="G275" s="74" t="s">
        <v>111</v>
      </c>
      <c r="H275" s="75" t="n">
        <v>1.005</v>
      </c>
      <c r="I275" s="76" t="n">
        <v>41.96</v>
      </c>
      <c r="J275" s="76" t="n">
        <v>42.16</v>
      </c>
    </row>
    <row r="276" customFormat="false" ht="28.5" hidden="false" customHeight="false" outlineLevel="0" collapsed="false">
      <c r="A276" s="64"/>
      <c r="B276" s="64"/>
      <c r="C276" s="64"/>
      <c r="D276" s="64"/>
      <c r="E276" s="64" t="s">
        <v>191</v>
      </c>
      <c r="F276" s="65" t="n">
        <v>8.09</v>
      </c>
      <c r="G276" s="64" t="s">
        <v>192</v>
      </c>
      <c r="H276" s="65" t="n">
        <v>0</v>
      </c>
      <c r="I276" s="64" t="s">
        <v>193</v>
      </c>
      <c r="J276" s="65" t="n">
        <v>8.09</v>
      </c>
    </row>
    <row r="277" customFormat="false" ht="15" hidden="false" customHeight="true" outlineLevel="0" collapsed="false">
      <c r="A277" s="64"/>
      <c r="B277" s="64"/>
      <c r="C277" s="64"/>
      <c r="D277" s="64"/>
      <c r="E277" s="64" t="s">
        <v>194</v>
      </c>
      <c r="F277" s="65" t="n">
        <v>13.24</v>
      </c>
      <c r="G277" s="64"/>
      <c r="H277" s="66" t="s">
        <v>195</v>
      </c>
      <c r="I277" s="66"/>
      <c r="J277" s="65" t="n">
        <v>67.91</v>
      </c>
    </row>
    <row r="278" customFormat="false" ht="30.75" hidden="false" customHeight="false" outlineLevel="0" collapsed="false">
      <c r="A278" s="67"/>
      <c r="B278" s="67"/>
      <c r="C278" s="67"/>
      <c r="D278" s="67"/>
      <c r="E278" s="67"/>
      <c r="F278" s="67"/>
      <c r="G278" s="67" t="s">
        <v>196</v>
      </c>
      <c r="H278" s="68" t="s">
        <v>428</v>
      </c>
      <c r="I278" s="67" t="s">
        <v>198</v>
      </c>
      <c r="J278" s="69" t="n">
        <v>137047.81</v>
      </c>
    </row>
    <row r="279" customFormat="false" ht="15.75" hidden="false" customHeight="false" outlineLevel="0" collapsed="false">
      <c r="A279" s="70"/>
      <c r="B279" s="70"/>
      <c r="C279" s="70"/>
      <c r="D279" s="70"/>
      <c r="E279" s="70"/>
      <c r="F279" s="70"/>
      <c r="G279" s="70"/>
      <c r="H279" s="70"/>
      <c r="I279" s="70"/>
      <c r="J279" s="70"/>
    </row>
    <row r="280" customFormat="false" ht="15" hidden="false" customHeight="true" outlineLevel="0" collapsed="false">
      <c r="A280" s="57" t="s">
        <v>429</v>
      </c>
      <c r="B280" s="57" t="s">
        <v>172</v>
      </c>
      <c r="C280" s="57" t="s">
        <v>173</v>
      </c>
      <c r="D280" s="57" t="s">
        <v>174</v>
      </c>
      <c r="E280" s="57" t="s">
        <v>175</v>
      </c>
      <c r="F280" s="57"/>
      <c r="G280" s="57" t="s">
        <v>176</v>
      </c>
      <c r="H280" s="57" t="s">
        <v>177</v>
      </c>
      <c r="I280" s="57" t="s">
        <v>178</v>
      </c>
      <c r="J280" s="57" t="s">
        <v>179</v>
      </c>
    </row>
    <row r="281" customFormat="false" ht="42.75" hidden="false" customHeight="true" outlineLevel="0" collapsed="false">
      <c r="A281" s="58" t="s">
        <v>180</v>
      </c>
      <c r="B281" s="58" t="s">
        <v>430</v>
      </c>
      <c r="C281" s="58" t="s">
        <v>57</v>
      </c>
      <c r="D281" s="58" t="s">
        <v>431</v>
      </c>
      <c r="E281" s="58" t="s">
        <v>314</v>
      </c>
      <c r="F281" s="58"/>
      <c r="G281" s="58" t="s">
        <v>111</v>
      </c>
      <c r="H281" s="59" t="n">
        <v>1</v>
      </c>
      <c r="I281" s="60" t="n">
        <v>32.61</v>
      </c>
      <c r="J281" s="60" t="n">
        <v>32.61</v>
      </c>
    </row>
    <row r="282" customFormat="false" ht="28.5" hidden="false" customHeight="true" outlineLevel="0" collapsed="false">
      <c r="A282" s="61" t="s">
        <v>184</v>
      </c>
      <c r="B282" s="61" t="s">
        <v>422</v>
      </c>
      <c r="C282" s="61" t="s">
        <v>57</v>
      </c>
      <c r="D282" s="61" t="s">
        <v>423</v>
      </c>
      <c r="E282" s="61" t="s">
        <v>187</v>
      </c>
      <c r="F282" s="61"/>
      <c r="G282" s="61" t="s">
        <v>188</v>
      </c>
      <c r="H282" s="62" t="n">
        <v>0.2326</v>
      </c>
      <c r="I282" s="63" t="n">
        <v>25.23</v>
      </c>
      <c r="J282" s="63" t="n">
        <v>5.86</v>
      </c>
    </row>
    <row r="283" customFormat="false" ht="28.5" hidden="false" customHeight="true" outlineLevel="0" collapsed="false">
      <c r="A283" s="61" t="s">
        <v>184</v>
      </c>
      <c r="B283" s="61" t="s">
        <v>209</v>
      </c>
      <c r="C283" s="61" t="s">
        <v>57</v>
      </c>
      <c r="D283" s="61" t="s">
        <v>210</v>
      </c>
      <c r="E283" s="61" t="s">
        <v>187</v>
      </c>
      <c r="F283" s="61"/>
      <c r="G283" s="61" t="s">
        <v>188</v>
      </c>
      <c r="H283" s="62" t="n">
        <v>0.2326</v>
      </c>
      <c r="I283" s="63" t="n">
        <v>21.07</v>
      </c>
      <c r="J283" s="63" t="n">
        <v>4.9</v>
      </c>
    </row>
    <row r="284" customFormat="false" ht="28.5" hidden="false" customHeight="true" outlineLevel="0" collapsed="false">
      <c r="A284" s="74" t="s">
        <v>199</v>
      </c>
      <c r="B284" s="74" t="s">
        <v>432</v>
      </c>
      <c r="C284" s="74" t="s">
        <v>57</v>
      </c>
      <c r="D284" s="74" t="s">
        <v>433</v>
      </c>
      <c r="E284" s="74" t="s">
        <v>216</v>
      </c>
      <c r="F284" s="74"/>
      <c r="G284" s="74" t="s">
        <v>111</v>
      </c>
      <c r="H284" s="75" t="n">
        <v>0.0833</v>
      </c>
      <c r="I284" s="76" t="n">
        <v>19.49</v>
      </c>
      <c r="J284" s="76" t="n">
        <v>1.62</v>
      </c>
    </row>
    <row r="285" customFormat="false" ht="28.5" hidden="false" customHeight="true" outlineLevel="0" collapsed="false">
      <c r="A285" s="74" t="s">
        <v>199</v>
      </c>
      <c r="B285" s="74" t="s">
        <v>424</v>
      </c>
      <c r="C285" s="74" t="s">
        <v>57</v>
      </c>
      <c r="D285" s="74" t="s">
        <v>425</v>
      </c>
      <c r="E285" s="74" t="s">
        <v>216</v>
      </c>
      <c r="F285" s="74"/>
      <c r="G285" s="74" t="s">
        <v>71</v>
      </c>
      <c r="H285" s="75" t="n">
        <v>0.0099</v>
      </c>
      <c r="I285" s="76" t="n">
        <v>100</v>
      </c>
      <c r="J285" s="76" t="n">
        <v>0.99</v>
      </c>
    </row>
    <row r="286" customFormat="false" ht="42.75" hidden="false" customHeight="true" outlineLevel="0" collapsed="false">
      <c r="A286" s="74" t="s">
        <v>199</v>
      </c>
      <c r="B286" s="74" t="s">
        <v>434</v>
      </c>
      <c r="C286" s="74" t="s">
        <v>57</v>
      </c>
      <c r="D286" s="74" t="s">
        <v>435</v>
      </c>
      <c r="E286" s="74" t="s">
        <v>216</v>
      </c>
      <c r="F286" s="74"/>
      <c r="G286" s="74" t="s">
        <v>71</v>
      </c>
      <c r="H286" s="75" t="n">
        <v>0.0376</v>
      </c>
      <c r="I286" s="76" t="n">
        <v>490</v>
      </c>
      <c r="J286" s="76" t="n">
        <v>18.42</v>
      </c>
    </row>
    <row r="287" customFormat="false" ht="28.5" hidden="false" customHeight="true" outlineLevel="0" collapsed="false">
      <c r="A287" s="74" t="s">
        <v>199</v>
      </c>
      <c r="B287" s="74" t="s">
        <v>436</v>
      </c>
      <c r="C287" s="74" t="s">
        <v>57</v>
      </c>
      <c r="D287" s="74" t="s">
        <v>437</v>
      </c>
      <c r="E287" s="74" t="s">
        <v>216</v>
      </c>
      <c r="F287" s="74"/>
      <c r="G287" s="74" t="s">
        <v>111</v>
      </c>
      <c r="H287" s="75" t="n">
        <v>0.2</v>
      </c>
      <c r="I287" s="76" t="n">
        <v>4.11</v>
      </c>
      <c r="J287" s="76" t="n">
        <v>0.82</v>
      </c>
    </row>
    <row r="288" customFormat="false" ht="28.5" hidden="false" customHeight="false" outlineLevel="0" collapsed="false">
      <c r="A288" s="64"/>
      <c r="B288" s="64"/>
      <c r="C288" s="64"/>
      <c r="D288" s="64"/>
      <c r="E288" s="64" t="s">
        <v>191</v>
      </c>
      <c r="F288" s="65" t="n">
        <v>7.96</v>
      </c>
      <c r="G288" s="64" t="s">
        <v>192</v>
      </c>
      <c r="H288" s="65" t="n">
        <v>0</v>
      </c>
      <c r="I288" s="64" t="s">
        <v>193</v>
      </c>
      <c r="J288" s="65" t="n">
        <v>7.96</v>
      </c>
    </row>
    <row r="289" customFormat="false" ht="15" hidden="false" customHeight="true" outlineLevel="0" collapsed="false">
      <c r="A289" s="64"/>
      <c r="B289" s="64"/>
      <c r="C289" s="64"/>
      <c r="D289" s="64"/>
      <c r="E289" s="64" t="s">
        <v>194</v>
      </c>
      <c r="F289" s="65" t="n">
        <v>7.9</v>
      </c>
      <c r="G289" s="64"/>
      <c r="H289" s="66" t="s">
        <v>195</v>
      </c>
      <c r="I289" s="66"/>
      <c r="J289" s="65" t="n">
        <v>40.51</v>
      </c>
    </row>
    <row r="290" customFormat="false" ht="30.75" hidden="false" customHeight="false" outlineLevel="0" collapsed="false">
      <c r="A290" s="67"/>
      <c r="B290" s="67"/>
      <c r="C290" s="67"/>
      <c r="D290" s="67"/>
      <c r="E290" s="67"/>
      <c r="F290" s="67"/>
      <c r="G290" s="67" t="s">
        <v>196</v>
      </c>
      <c r="H290" s="68" t="s">
        <v>428</v>
      </c>
      <c r="I290" s="67" t="s">
        <v>198</v>
      </c>
      <c r="J290" s="69" t="n">
        <v>81752.42</v>
      </c>
    </row>
    <row r="291" customFormat="false" ht="15.75" hidden="false" customHeight="false" outlineLevel="0" collapsed="false">
      <c r="A291" s="70"/>
      <c r="B291" s="70"/>
      <c r="C291" s="70"/>
      <c r="D291" s="70"/>
      <c r="E291" s="70"/>
      <c r="F291" s="70"/>
      <c r="G291" s="70"/>
      <c r="H291" s="70"/>
      <c r="I291" s="70"/>
      <c r="J291" s="70"/>
    </row>
    <row r="292" customFormat="false" ht="15" hidden="false" customHeight="false" outlineLevel="0" collapsed="false">
      <c r="A292" s="55" t="s">
        <v>24</v>
      </c>
      <c r="B292" s="55"/>
      <c r="C292" s="55"/>
      <c r="D292" s="55" t="s">
        <v>25</v>
      </c>
      <c r="E292" s="55"/>
      <c r="F292" s="55"/>
      <c r="G292" s="55"/>
      <c r="H292" s="55"/>
      <c r="I292" s="55"/>
      <c r="J292" s="56" t="n">
        <v>106815.16</v>
      </c>
    </row>
    <row r="293" customFormat="false" ht="15" hidden="false" customHeight="true" outlineLevel="0" collapsed="false">
      <c r="A293" s="57" t="s">
        <v>438</v>
      </c>
      <c r="B293" s="57" t="s">
        <v>172</v>
      </c>
      <c r="C293" s="57" t="s">
        <v>173</v>
      </c>
      <c r="D293" s="57" t="s">
        <v>174</v>
      </c>
      <c r="E293" s="57" t="s">
        <v>175</v>
      </c>
      <c r="F293" s="57"/>
      <c r="G293" s="57" t="s">
        <v>176</v>
      </c>
      <c r="H293" s="57" t="s">
        <v>177</v>
      </c>
      <c r="I293" s="57" t="s">
        <v>178</v>
      </c>
      <c r="J293" s="57" t="s">
        <v>179</v>
      </c>
    </row>
    <row r="294" customFormat="false" ht="28.5" hidden="false" customHeight="true" outlineLevel="0" collapsed="false">
      <c r="A294" s="58" t="s">
        <v>180</v>
      </c>
      <c r="B294" s="58" t="s">
        <v>439</v>
      </c>
      <c r="C294" s="58" t="s">
        <v>57</v>
      </c>
      <c r="D294" s="58" t="s">
        <v>116</v>
      </c>
      <c r="E294" s="58" t="s">
        <v>205</v>
      </c>
      <c r="F294" s="58"/>
      <c r="G294" s="58" t="s">
        <v>206</v>
      </c>
      <c r="H294" s="59" t="n">
        <v>1</v>
      </c>
      <c r="I294" s="60" t="n">
        <v>2.9</v>
      </c>
      <c r="J294" s="60" t="n">
        <v>2.9</v>
      </c>
    </row>
    <row r="295" customFormat="false" ht="28.5" hidden="false" customHeight="true" outlineLevel="0" collapsed="false">
      <c r="A295" s="61" t="s">
        <v>184</v>
      </c>
      <c r="B295" s="61" t="s">
        <v>209</v>
      </c>
      <c r="C295" s="61" t="s">
        <v>57</v>
      </c>
      <c r="D295" s="61" t="s">
        <v>210</v>
      </c>
      <c r="E295" s="61" t="s">
        <v>187</v>
      </c>
      <c r="F295" s="61"/>
      <c r="G295" s="61" t="s">
        <v>188</v>
      </c>
      <c r="H295" s="62" t="n">
        <v>0.00589</v>
      </c>
      <c r="I295" s="63" t="n">
        <v>21.07</v>
      </c>
      <c r="J295" s="63" t="n">
        <v>0.12</v>
      </c>
    </row>
    <row r="296" customFormat="false" ht="28.5" hidden="false" customHeight="true" outlineLevel="0" collapsed="false">
      <c r="A296" s="61" t="s">
        <v>184</v>
      </c>
      <c r="B296" s="61" t="s">
        <v>422</v>
      </c>
      <c r="C296" s="61" t="s">
        <v>57</v>
      </c>
      <c r="D296" s="61" t="s">
        <v>423</v>
      </c>
      <c r="E296" s="61" t="s">
        <v>187</v>
      </c>
      <c r="F296" s="61"/>
      <c r="G296" s="61" t="s">
        <v>188</v>
      </c>
      <c r="H296" s="62" t="n">
        <v>0.00491</v>
      </c>
      <c r="I296" s="63" t="n">
        <v>25.23</v>
      </c>
      <c r="J296" s="63" t="n">
        <v>0.12</v>
      </c>
    </row>
    <row r="297" customFormat="false" ht="15" hidden="false" customHeight="true" outlineLevel="0" collapsed="false">
      <c r="A297" s="74" t="s">
        <v>199</v>
      </c>
      <c r="B297" s="74" t="s">
        <v>440</v>
      </c>
      <c r="C297" s="74" t="s">
        <v>57</v>
      </c>
      <c r="D297" s="74" t="s">
        <v>441</v>
      </c>
      <c r="E297" s="74" t="s">
        <v>216</v>
      </c>
      <c r="F297" s="74"/>
      <c r="G297" s="74" t="s">
        <v>206</v>
      </c>
      <c r="H297" s="75" t="n">
        <v>1.128</v>
      </c>
      <c r="I297" s="76" t="n">
        <v>2.36</v>
      </c>
      <c r="J297" s="76" t="n">
        <v>2.66</v>
      </c>
    </row>
    <row r="298" customFormat="false" ht="28.5" hidden="false" customHeight="false" outlineLevel="0" collapsed="false">
      <c r="A298" s="64"/>
      <c r="B298" s="64"/>
      <c r="C298" s="64"/>
      <c r="D298" s="64"/>
      <c r="E298" s="64" t="s">
        <v>191</v>
      </c>
      <c r="F298" s="65" t="n">
        <v>0.17</v>
      </c>
      <c r="G298" s="64" t="s">
        <v>192</v>
      </c>
      <c r="H298" s="65" t="n">
        <v>0</v>
      </c>
      <c r="I298" s="64" t="s">
        <v>193</v>
      </c>
      <c r="J298" s="65" t="n">
        <v>0.17</v>
      </c>
    </row>
    <row r="299" customFormat="false" ht="15" hidden="false" customHeight="true" outlineLevel="0" collapsed="false">
      <c r="A299" s="64"/>
      <c r="B299" s="64"/>
      <c r="C299" s="64"/>
      <c r="D299" s="64"/>
      <c r="E299" s="64" t="s">
        <v>194</v>
      </c>
      <c r="F299" s="65" t="n">
        <v>0.7</v>
      </c>
      <c r="G299" s="64"/>
      <c r="H299" s="66" t="s">
        <v>195</v>
      </c>
      <c r="I299" s="66"/>
      <c r="J299" s="65" t="n">
        <v>3.6</v>
      </c>
    </row>
    <row r="300" customFormat="false" ht="30.75" hidden="false" customHeight="false" outlineLevel="0" collapsed="false">
      <c r="A300" s="67"/>
      <c r="B300" s="67"/>
      <c r="C300" s="67"/>
      <c r="D300" s="67"/>
      <c r="E300" s="67"/>
      <c r="F300" s="67"/>
      <c r="G300" s="67" t="s">
        <v>196</v>
      </c>
      <c r="H300" s="68" t="s">
        <v>442</v>
      </c>
      <c r="I300" s="67" t="s">
        <v>198</v>
      </c>
      <c r="J300" s="69" t="n">
        <v>7944.04</v>
      </c>
    </row>
    <row r="301" customFormat="false" ht="15.75" hidden="false" customHeight="false" outlineLevel="0" collapsed="false">
      <c r="A301" s="70"/>
      <c r="B301" s="70"/>
      <c r="C301" s="70"/>
      <c r="D301" s="70"/>
      <c r="E301" s="70"/>
      <c r="F301" s="70"/>
      <c r="G301" s="70"/>
      <c r="H301" s="70"/>
      <c r="I301" s="70"/>
      <c r="J301" s="70"/>
    </row>
    <row r="302" customFormat="false" ht="15" hidden="false" customHeight="true" outlineLevel="0" collapsed="false">
      <c r="A302" s="57" t="s">
        <v>443</v>
      </c>
      <c r="B302" s="57" t="s">
        <v>172</v>
      </c>
      <c r="C302" s="57" t="s">
        <v>173</v>
      </c>
      <c r="D302" s="57" t="s">
        <v>174</v>
      </c>
      <c r="E302" s="57" t="s">
        <v>175</v>
      </c>
      <c r="F302" s="57"/>
      <c r="G302" s="57" t="s">
        <v>176</v>
      </c>
      <c r="H302" s="57" t="s">
        <v>177</v>
      </c>
      <c r="I302" s="57" t="s">
        <v>178</v>
      </c>
      <c r="J302" s="57" t="s">
        <v>179</v>
      </c>
    </row>
    <row r="303" customFormat="false" ht="42.75" hidden="false" customHeight="true" outlineLevel="0" collapsed="false">
      <c r="A303" s="58" t="s">
        <v>180</v>
      </c>
      <c r="B303" s="58" t="s">
        <v>444</v>
      </c>
      <c r="C303" s="58" t="s">
        <v>57</v>
      </c>
      <c r="D303" s="58" t="s">
        <v>118</v>
      </c>
      <c r="E303" s="58" t="s">
        <v>321</v>
      </c>
      <c r="F303" s="58"/>
      <c r="G303" s="58" t="s">
        <v>245</v>
      </c>
      <c r="H303" s="59" t="n">
        <v>1</v>
      </c>
      <c r="I303" s="60" t="n">
        <v>721.36</v>
      </c>
      <c r="J303" s="60" t="n">
        <v>721.36</v>
      </c>
    </row>
    <row r="304" customFormat="false" ht="28.5" hidden="false" customHeight="true" outlineLevel="0" collapsed="false">
      <c r="A304" s="61" t="s">
        <v>184</v>
      </c>
      <c r="B304" s="61" t="s">
        <v>207</v>
      </c>
      <c r="C304" s="61" t="s">
        <v>57</v>
      </c>
      <c r="D304" s="61" t="s">
        <v>208</v>
      </c>
      <c r="E304" s="61" t="s">
        <v>187</v>
      </c>
      <c r="F304" s="61"/>
      <c r="G304" s="61" t="s">
        <v>188</v>
      </c>
      <c r="H304" s="62" t="n">
        <v>1.6268</v>
      </c>
      <c r="I304" s="63" t="n">
        <v>24.83</v>
      </c>
      <c r="J304" s="63" t="n">
        <v>40.39</v>
      </c>
    </row>
    <row r="305" customFormat="false" ht="28.5" hidden="false" customHeight="true" outlineLevel="0" collapsed="false">
      <c r="A305" s="61" t="s">
        <v>184</v>
      </c>
      <c r="B305" s="61" t="s">
        <v>209</v>
      </c>
      <c r="C305" s="61" t="s">
        <v>57</v>
      </c>
      <c r="D305" s="61" t="s">
        <v>210</v>
      </c>
      <c r="E305" s="61" t="s">
        <v>187</v>
      </c>
      <c r="F305" s="61"/>
      <c r="G305" s="61" t="s">
        <v>188</v>
      </c>
      <c r="H305" s="62" t="n">
        <v>1.7828</v>
      </c>
      <c r="I305" s="63" t="n">
        <v>21.07</v>
      </c>
      <c r="J305" s="63" t="n">
        <v>37.56</v>
      </c>
    </row>
    <row r="306" customFormat="false" ht="28.5" hidden="false" customHeight="true" outlineLevel="0" collapsed="false">
      <c r="A306" s="61" t="s">
        <v>184</v>
      </c>
      <c r="B306" s="61" t="s">
        <v>422</v>
      </c>
      <c r="C306" s="61" t="s">
        <v>57</v>
      </c>
      <c r="D306" s="61" t="s">
        <v>423</v>
      </c>
      <c r="E306" s="61" t="s">
        <v>187</v>
      </c>
      <c r="F306" s="61"/>
      <c r="G306" s="61" t="s">
        <v>188</v>
      </c>
      <c r="H306" s="62" t="n">
        <v>0.156</v>
      </c>
      <c r="I306" s="63" t="n">
        <v>25.23</v>
      </c>
      <c r="J306" s="63" t="n">
        <v>3.93</v>
      </c>
    </row>
    <row r="307" customFormat="false" ht="28.5" hidden="false" customHeight="true" outlineLevel="0" collapsed="false">
      <c r="A307" s="74" t="s">
        <v>199</v>
      </c>
      <c r="B307" s="74" t="s">
        <v>436</v>
      </c>
      <c r="C307" s="74" t="s">
        <v>57</v>
      </c>
      <c r="D307" s="74" t="s">
        <v>437</v>
      </c>
      <c r="E307" s="74" t="s">
        <v>216</v>
      </c>
      <c r="F307" s="74"/>
      <c r="G307" s="74" t="s">
        <v>111</v>
      </c>
      <c r="H307" s="75" t="n">
        <v>2.5</v>
      </c>
      <c r="I307" s="76" t="n">
        <v>4.11</v>
      </c>
      <c r="J307" s="76" t="n">
        <v>10.27</v>
      </c>
    </row>
    <row r="308" customFormat="false" ht="15" hidden="false" customHeight="true" outlineLevel="0" collapsed="false">
      <c r="A308" s="74" t="s">
        <v>199</v>
      </c>
      <c r="B308" s="74" t="s">
        <v>445</v>
      </c>
      <c r="C308" s="74" t="s">
        <v>57</v>
      </c>
      <c r="D308" s="74" t="s">
        <v>446</v>
      </c>
      <c r="E308" s="74" t="s">
        <v>216</v>
      </c>
      <c r="F308" s="74"/>
      <c r="G308" s="74" t="s">
        <v>217</v>
      </c>
      <c r="H308" s="75" t="n">
        <v>0.2994</v>
      </c>
      <c r="I308" s="76" t="n">
        <v>23.3</v>
      </c>
      <c r="J308" s="76" t="n">
        <v>6.97</v>
      </c>
    </row>
    <row r="309" customFormat="false" ht="42.75" hidden="false" customHeight="true" outlineLevel="0" collapsed="false">
      <c r="A309" s="74" t="s">
        <v>199</v>
      </c>
      <c r="B309" s="74" t="s">
        <v>434</v>
      </c>
      <c r="C309" s="74" t="s">
        <v>57</v>
      </c>
      <c r="D309" s="74" t="s">
        <v>435</v>
      </c>
      <c r="E309" s="74" t="s">
        <v>216</v>
      </c>
      <c r="F309" s="74"/>
      <c r="G309" s="74" t="s">
        <v>71</v>
      </c>
      <c r="H309" s="75" t="n">
        <v>1.2315</v>
      </c>
      <c r="I309" s="76" t="n">
        <v>490</v>
      </c>
      <c r="J309" s="76" t="n">
        <v>603.43</v>
      </c>
    </row>
    <row r="310" customFormat="false" ht="28.5" hidden="false" customHeight="true" outlineLevel="0" collapsed="false">
      <c r="A310" s="74" t="s">
        <v>199</v>
      </c>
      <c r="B310" s="74" t="s">
        <v>447</v>
      </c>
      <c r="C310" s="74" t="s">
        <v>57</v>
      </c>
      <c r="D310" s="74" t="s">
        <v>448</v>
      </c>
      <c r="E310" s="74" t="s">
        <v>216</v>
      </c>
      <c r="F310" s="74"/>
      <c r="G310" s="74" t="s">
        <v>449</v>
      </c>
      <c r="H310" s="75" t="n">
        <v>0.0213</v>
      </c>
      <c r="I310" s="76" t="n">
        <v>9.18</v>
      </c>
      <c r="J310" s="76" t="n">
        <v>0.19</v>
      </c>
    </row>
    <row r="311" customFormat="false" ht="28.5" hidden="false" customHeight="true" outlineLevel="0" collapsed="false">
      <c r="A311" s="74" t="s">
        <v>199</v>
      </c>
      <c r="B311" s="74" t="s">
        <v>220</v>
      </c>
      <c r="C311" s="74" t="s">
        <v>57</v>
      </c>
      <c r="D311" s="74" t="s">
        <v>221</v>
      </c>
      <c r="E311" s="74" t="s">
        <v>216</v>
      </c>
      <c r="F311" s="74"/>
      <c r="G311" s="74" t="s">
        <v>111</v>
      </c>
      <c r="H311" s="75" t="n">
        <v>3.125</v>
      </c>
      <c r="I311" s="76" t="n">
        <v>5.96</v>
      </c>
      <c r="J311" s="76" t="n">
        <v>18.62</v>
      </c>
    </row>
    <row r="312" customFormat="false" ht="28.5" hidden="false" customHeight="false" outlineLevel="0" collapsed="false">
      <c r="A312" s="64"/>
      <c r="B312" s="64"/>
      <c r="C312" s="64"/>
      <c r="D312" s="64"/>
      <c r="E312" s="64" t="s">
        <v>191</v>
      </c>
      <c r="F312" s="65" t="n">
        <v>60.8</v>
      </c>
      <c r="G312" s="64" t="s">
        <v>192</v>
      </c>
      <c r="H312" s="65" t="n">
        <v>0</v>
      </c>
      <c r="I312" s="64" t="s">
        <v>193</v>
      </c>
      <c r="J312" s="65" t="n">
        <v>60.8</v>
      </c>
    </row>
    <row r="313" customFormat="false" ht="15" hidden="false" customHeight="true" outlineLevel="0" collapsed="false">
      <c r="A313" s="64"/>
      <c r="B313" s="64"/>
      <c r="C313" s="64"/>
      <c r="D313" s="64"/>
      <c r="E313" s="64" t="s">
        <v>194</v>
      </c>
      <c r="F313" s="65" t="n">
        <v>174.78</v>
      </c>
      <c r="G313" s="64"/>
      <c r="H313" s="66" t="s">
        <v>195</v>
      </c>
      <c r="I313" s="66"/>
      <c r="J313" s="65" t="n">
        <v>896.14</v>
      </c>
    </row>
    <row r="314" customFormat="false" ht="30.75" hidden="false" customHeight="false" outlineLevel="0" collapsed="false">
      <c r="A314" s="67"/>
      <c r="B314" s="67"/>
      <c r="C314" s="67"/>
      <c r="D314" s="67"/>
      <c r="E314" s="67"/>
      <c r="F314" s="67"/>
      <c r="G314" s="67" t="s">
        <v>196</v>
      </c>
      <c r="H314" s="68" t="s">
        <v>450</v>
      </c>
      <c r="I314" s="67" t="s">
        <v>198</v>
      </c>
      <c r="J314" s="69" t="n">
        <v>98871.12</v>
      </c>
    </row>
    <row r="315" customFormat="false" ht="15.75" hidden="false" customHeight="false" outlineLevel="0" collapsed="false">
      <c r="A315" s="70"/>
      <c r="B315" s="70"/>
      <c r="C315" s="70"/>
      <c r="D315" s="70"/>
      <c r="E315" s="70"/>
      <c r="F315" s="70"/>
      <c r="G315" s="70"/>
      <c r="H315" s="70"/>
      <c r="I315" s="70"/>
      <c r="J315" s="70"/>
    </row>
    <row r="316" customFormat="false" ht="15" hidden="false" customHeight="false" outlineLevel="0" collapsed="false">
      <c r="A316" s="55" t="s">
        <v>26</v>
      </c>
      <c r="B316" s="55"/>
      <c r="C316" s="55"/>
      <c r="D316" s="55" t="s">
        <v>27</v>
      </c>
      <c r="E316" s="55"/>
      <c r="F316" s="55"/>
      <c r="G316" s="55"/>
      <c r="H316" s="55"/>
      <c r="I316" s="55"/>
      <c r="J316" s="56" t="n">
        <v>30309.69</v>
      </c>
    </row>
    <row r="317" customFormat="false" ht="15" hidden="false" customHeight="true" outlineLevel="0" collapsed="false">
      <c r="A317" s="57" t="s">
        <v>451</v>
      </c>
      <c r="B317" s="57" t="s">
        <v>172</v>
      </c>
      <c r="C317" s="57" t="s">
        <v>173</v>
      </c>
      <c r="D317" s="57" t="s">
        <v>174</v>
      </c>
      <c r="E317" s="57" t="s">
        <v>175</v>
      </c>
      <c r="F317" s="57"/>
      <c r="G317" s="57" t="s">
        <v>176</v>
      </c>
      <c r="H317" s="57" t="s">
        <v>177</v>
      </c>
      <c r="I317" s="57" t="s">
        <v>178</v>
      </c>
      <c r="J317" s="57" t="s">
        <v>179</v>
      </c>
    </row>
    <row r="318" customFormat="false" ht="28.5" hidden="false" customHeight="false" outlineLevel="0" collapsed="false">
      <c r="A318" s="58" t="s">
        <v>180</v>
      </c>
      <c r="B318" s="58" t="s">
        <v>452</v>
      </c>
      <c r="C318" s="58" t="s">
        <v>75</v>
      </c>
      <c r="D318" s="58" t="s">
        <v>453</v>
      </c>
      <c r="E318" s="58"/>
      <c r="F318" s="58"/>
      <c r="G318" s="58" t="s">
        <v>315</v>
      </c>
      <c r="H318" s="59" t="n">
        <v>1</v>
      </c>
      <c r="I318" s="60" t="n">
        <v>265.69</v>
      </c>
      <c r="J318" s="60" t="n">
        <v>265.69</v>
      </c>
    </row>
    <row r="319" customFormat="false" ht="15" hidden="false" customHeight="true" outlineLevel="0" collapsed="false">
      <c r="A319" s="57" t="s">
        <v>264</v>
      </c>
      <c r="B319" s="57" t="s">
        <v>172</v>
      </c>
      <c r="C319" s="57" t="s">
        <v>173</v>
      </c>
      <c r="D319" s="57" t="s">
        <v>265</v>
      </c>
      <c r="E319" s="57" t="s">
        <v>266</v>
      </c>
      <c r="F319" s="57" t="s">
        <v>267</v>
      </c>
      <c r="G319" s="57"/>
      <c r="H319" s="57" t="s">
        <v>268</v>
      </c>
      <c r="I319" s="57"/>
      <c r="J319" s="57" t="s">
        <v>269</v>
      </c>
    </row>
    <row r="320" customFormat="false" ht="15" hidden="false" customHeight="false" outlineLevel="0" collapsed="false">
      <c r="A320" s="57"/>
      <c r="B320" s="57"/>
      <c r="C320" s="57"/>
      <c r="D320" s="57"/>
      <c r="E320" s="57"/>
      <c r="F320" s="57" t="s">
        <v>270</v>
      </c>
      <c r="G320" s="57" t="s">
        <v>271</v>
      </c>
      <c r="H320" s="57" t="s">
        <v>270</v>
      </c>
      <c r="I320" s="57" t="s">
        <v>271</v>
      </c>
      <c r="J320" s="57"/>
    </row>
    <row r="321" customFormat="false" ht="15" hidden="false" customHeight="false" outlineLevel="0" collapsed="false">
      <c r="A321" s="74" t="s">
        <v>199</v>
      </c>
      <c r="B321" s="74" t="s">
        <v>454</v>
      </c>
      <c r="C321" s="74" t="s">
        <v>75</v>
      </c>
      <c r="D321" s="74" t="s">
        <v>455</v>
      </c>
      <c r="E321" s="75" t="n">
        <v>1</v>
      </c>
      <c r="F321" s="76" t="n">
        <v>0.3</v>
      </c>
      <c r="G321" s="76" t="n">
        <v>0.7</v>
      </c>
      <c r="H321" s="77" t="n">
        <v>145.2876</v>
      </c>
      <c r="I321" s="77" t="n">
        <v>56.0325</v>
      </c>
      <c r="J321" s="77" t="n">
        <v>82.809</v>
      </c>
    </row>
    <row r="322" customFormat="false" ht="15" hidden="false" customHeight="true" outlineLevel="0" collapsed="false">
      <c r="A322" s="78"/>
      <c r="B322" s="78"/>
      <c r="C322" s="78"/>
      <c r="D322" s="78"/>
      <c r="E322" s="78"/>
      <c r="F322" s="78" t="s">
        <v>282</v>
      </c>
      <c r="G322" s="78"/>
      <c r="H322" s="78"/>
      <c r="I322" s="78"/>
      <c r="J322" s="67" t="n">
        <v>82.809</v>
      </c>
    </row>
    <row r="323" customFormat="false" ht="30" hidden="false" customHeight="true" outlineLevel="0" collapsed="false">
      <c r="A323" s="57" t="s">
        <v>283</v>
      </c>
      <c r="B323" s="57" t="s">
        <v>172</v>
      </c>
      <c r="C323" s="57" t="s">
        <v>173</v>
      </c>
      <c r="D323" s="57" t="s">
        <v>232</v>
      </c>
      <c r="E323" s="57" t="s">
        <v>266</v>
      </c>
      <c r="F323" s="57" t="s">
        <v>268</v>
      </c>
      <c r="G323" s="57"/>
      <c r="H323" s="57"/>
      <c r="I323" s="57"/>
      <c r="J323" s="57" t="s">
        <v>269</v>
      </c>
    </row>
    <row r="324" customFormat="false" ht="15" hidden="false" customHeight="false" outlineLevel="0" collapsed="false">
      <c r="A324" s="74" t="s">
        <v>199</v>
      </c>
      <c r="B324" s="74" t="s">
        <v>284</v>
      </c>
      <c r="C324" s="74" t="s">
        <v>75</v>
      </c>
      <c r="D324" s="74" t="s">
        <v>285</v>
      </c>
      <c r="E324" s="75" t="n">
        <v>2</v>
      </c>
      <c r="F324" s="74"/>
      <c r="G324" s="74"/>
      <c r="H324" s="74"/>
      <c r="I324" s="77" t="s">
        <v>286</v>
      </c>
      <c r="J324" s="77" t="s">
        <v>456</v>
      </c>
    </row>
    <row r="325" customFormat="false" ht="15" hidden="false" customHeight="false" outlineLevel="0" collapsed="false">
      <c r="A325" s="74" t="s">
        <v>199</v>
      </c>
      <c r="B325" s="74" t="s">
        <v>457</v>
      </c>
      <c r="C325" s="74" t="s">
        <v>75</v>
      </c>
      <c r="D325" s="74" t="s">
        <v>458</v>
      </c>
      <c r="E325" s="75" t="n">
        <v>1</v>
      </c>
      <c r="F325" s="74"/>
      <c r="G325" s="74"/>
      <c r="H325" s="74"/>
      <c r="I325" s="77" t="s">
        <v>459</v>
      </c>
      <c r="J325" s="77" t="s">
        <v>459</v>
      </c>
    </row>
    <row r="326" customFormat="false" ht="15" hidden="false" customHeight="true" outlineLevel="0" collapsed="false">
      <c r="A326" s="78"/>
      <c r="B326" s="78"/>
      <c r="C326" s="78"/>
      <c r="D326" s="78"/>
      <c r="E326" s="78"/>
      <c r="F326" s="78" t="s">
        <v>287</v>
      </c>
      <c r="G326" s="78"/>
      <c r="H326" s="78"/>
      <c r="I326" s="78"/>
      <c r="J326" s="79" t="n">
        <v>0</v>
      </c>
    </row>
    <row r="327" customFormat="false" ht="15" hidden="false" customHeight="true" outlineLevel="0" collapsed="false">
      <c r="A327" s="78"/>
      <c r="B327" s="78"/>
      <c r="C327" s="78"/>
      <c r="D327" s="78"/>
      <c r="E327" s="78"/>
      <c r="F327" s="78" t="s">
        <v>288</v>
      </c>
      <c r="G327" s="78"/>
      <c r="H327" s="78"/>
      <c r="I327" s="78"/>
      <c r="J327" s="67" t="n">
        <v>72.5077</v>
      </c>
    </row>
    <row r="328" customFormat="false" ht="15" hidden="false" customHeight="true" outlineLevel="0" collapsed="false">
      <c r="A328" s="78"/>
      <c r="B328" s="78"/>
      <c r="C328" s="78"/>
      <c r="D328" s="78"/>
      <c r="E328" s="78"/>
      <c r="F328" s="78" t="s">
        <v>289</v>
      </c>
      <c r="G328" s="78"/>
      <c r="H328" s="78"/>
      <c r="I328" s="78"/>
      <c r="J328" s="67" t="n">
        <v>155.3167</v>
      </c>
    </row>
    <row r="329" customFormat="false" ht="15" hidden="false" customHeight="true" outlineLevel="0" collapsed="false">
      <c r="A329" s="78"/>
      <c r="B329" s="78"/>
      <c r="C329" s="78"/>
      <c r="D329" s="78"/>
      <c r="E329" s="78"/>
      <c r="F329" s="78" t="s">
        <v>290</v>
      </c>
      <c r="G329" s="78"/>
      <c r="H329" s="78"/>
      <c r="I329" s="78"/>
      <c r="J329" s="67" t="n">
        <v>3</v>
      </c>
    </row>
    <row r="330" customFormat="false" ht="15" hidden="false" customHeight="true" outlineLevel="0" collapsed="false">
      <c r="A330" s="78"/>
      <c r="B330" s="78"/>
      <c r="C330" s="78"/>
      <c r="D330" s="78"/>
      <c r="E330" s="78"/>
      <c r="F330" s="78" t="s">
        <v>291</v>
      </c>
      <c r="G330" s="78"/>
      <c r="H330" s="78"/>
      <c r="I330" s="78"/>
      <c r="J330" s="67" t="n">
        <v>51.7722</v>
      </c>
    </row>
    <row r="331" customFormat="false" ht="15" hidden="false" customHeight="true" outlineLevel="0" collapsed="false">
      <c r="A331" s="78"/>
      <c r="B331" s="78"/>
      <c r="C331" s="78"/>
      <c r="D331" s="78"/>
      <c r="E331" s="78"/>
      <c r="F331" s="78" t="s">
        <v>292</v>
      </c>
      <c r="G331" s="78"/>
      <c r="H331" s="78"/>
      <c r="I331" s="78"/>
      <c r="J331" s="67" t="n">
        <v>0</v>
      </c>
    </row>
    <row r="332" customFormat="false" ht="15" hidden="false" customHeight="true" outlineLevel="0" collapsed="false">
      <c r="A332" s="78"/>
      <c r="B332" s="78"/>
      <c r="C332" s="78"/>
      <c r="D332" s="78"/>
      <c r="E332" s="78"/>
      <c r="F332" s="78" t="s">
        <v>293</v>
      </c>
      <c r="G332" s="78"/>
      <c r="H332" s="78"/>
      <c r="I332" s="78"/>
      <c r="J332" s="67" t="n">
        <v>0</v>
      </c>
    </row>
    <row r="333" customFormat="false" ht="30" hidden="false" customHeight="true" outlineLevel="0" collapsed="false">
      <c r="A333" s="57" t="s">
        <v>460</v>
      </c>
      <c r="B333" s="57" t="s">
        <v>172</v>
      </c>
      <c r="C333" s="57" t="s">
        <v>173</v>
      </c>
      <c r="D333" s="57" t="s">
        <v>461</v>
      </c>
      <c r="E333" s="57" t="s">
        <v>266</v>
      </c>
      <c r="F333" s="57" t="s">
        <v>462</v>
      </c>
      <c r="G333" s="57" t="s">
        <v>463</v>
      </c>
      <c r="H333" s="57"/>
      <c r="I333" s="57"/>
      <c r="J333" s="57" t="s">
        <v>268</v>
      </c>
    </row>
    <row r="334" customFormat="false" ht="28.5" hidden="false" customHeight="true" outlineLevel="0" collapsed="false">
      <c r="A334" s="61" t="s">
        <v>180</v>
      </c>
      <c r="B334" s="61" t="s">
        <v>464</v>
      </c>
      <c r="C334" s="61" t="s">
        <v>75</v>
      </c>
      <c r="D334" s="61" t="s">
        <v>465</v>
      </c>
      <c r="E334" s="62" t="n">
        <v>0.35994</v>
      </c>
      <c r="F334" s="61" t="s">
        <v>206</v>
      </c>
      <c r="G334" s="80" t="s">
        <v>466</v>
      </c>
      <c r="H334" s="80"/>
      <c r="I334" s="80"/>
      <c r="J334" s="80" t="s">
        <v>467</v>
      </c>
    </row>
    <row r="335" customFormat="false" ht="15" hidden="false" customHeight="true" outlineLevel="0" collapsed="false">
      <c r="A335" s="78"/>
      <c r="B335" s="78"/>
      <c r="C335" s="78"/>
      <c r="D335" s="78"/>
      <c r="E335" s="78"/>
      <c r="F335" s="78" t="s">
        <v>468</v>
      </c>
      <c r="G335" s="78"/>
      <c r="H335" s="78"/>
      <c r="I335" s="78"/>
      <c r="J335" s="67" t="n">
        <v>213.9159</v>
      </c>
    </row>
    <row r="336" customFormat="false" ht="28.5" hidden="false" customHeight="false" outlineLevel="0" collapsed="false">
      <c r="A336" s="64"/>
      <c r="B336" s="64"/>
      <c r="C336" s="64"/>
      <c r="D336" s="64"/>
      <c r="E336" s="64" t="s">
        <v>191</v>
      </c>
      <c r="F336" s="65" t="n">
        <v>0</v>
      </c>
      <c r="G336" s="64" t="s">
        <v>192</v>
      </c>
      <c r="H336" s="65" t="n">
        <v>38.48</v>
      </c>
      <c r="I336" s="64" t="s">
        <v>193</v>
      </c>
      <c r="J336" s="65" t="n">
        <v>38.4761481092141</v>
      </c>
    </row>
    <row r="337" customFormat="false" ht="15" hidden="false" customHeight="true" outlineLevel="0" collapsed="false">
      <c r="A337" s="64"/>
      <c r="B337" s="64"/>
      <c r="C337" s="64"/>
      <c r="D337" s="64"/>
      <c r="E337" s="64" t="s">
        <v>194</v>
      </c>
      <c r="F337" s="65" t="n">
        <v>64.37</v>
      </c>
      <c r="G337" s="64"/>
      <c r="H337" s="66" t="s">
        <v>195</v>
      </c>
      <c r="I337" s="66"/>
      <c r="J337" s="65" t="n">
        <v>330.06</v>
      </c>
    </row>
    <row r="338" customFormat="false" ht="30.75" hidden="false" customHeight="false" outlineLevel="0" collapsed="false">
      <c r="A338" s="67"/>
      <c r="B338" s="67"/>
      <c r="C338" s="67"/>
      <c r="D338" s="67"/>
      <c r="E338" s="67"/>
      <c r="F338" s="67"/>
      <c r="G338" s="67" t="s">
        <v>196</v>
      </c>
      <c r="H338" s="68" t="s">
        <v>197</v>
      </c>
      <c r="I338" s="67" t="s">
        <v>198</v>
      </c>
      <c r="J338" s="69" t="n">
        <v>1320.24</v>
      </c>
    </row>
    <row r="339" customFormat="false" ht="15.75" hidden="false" customHeight="false" outlineLevel="0" collapsed="false">
      <c r="A339" s="70"/>
      <c r="B339" s="70"/>
      <c r="C339" s="70"/>
      <c r="D339" s="70"/>
      <c r="E339" s="70"/>
      <c r="F339" s="70"/>
      <c r="G339" s="70"/>
      <c r="H339" s="70"/>
      <c r="I339" s="70"/>
      <c r="J339" s="70"/>
    </row>
    <row r="340" customFormat="false" ht="15" hidden="false" customHeight="true" outlineLevel="0" collapsed="false">
      <c r="A340" s="57" t="s">
        <v>469</v>
      </c>
      <c r="B340" s="57" t="s">
        <v>172</v>
      </c>
      <c r="C340" s="57" t="s">
        <v>173</v>
      </c>
      <c r="D340" s="57" t="s">
        <v>174</v>
      </c>
      <c r="E340" s="57" t="s">
        <v>175</v>
      </c>
      <c r="F340" s="57"/>
      <c r="G340" s="57" t="s">
        <v>176</v>
      </c>
      <c r="H340" s="57" t="s">
        <v>177</v>
      </c>
      <c r="I340" s="57" t="s">
        <v>178</v>
      </c>
      <c r="J340" s="57" t="s">
        <v>179</v>
      </c>
    </row>
    <row r="341" customFormat="false" ht="28.5" hidden="false" customHeight="false" outlineLevel="0" collapsed="false">
      <c r="A341" s="58" t="s">
        <v>180</v>
      </c>
      <c r="B341" s="58" t="s">
        <v>470</v>
      </c>
      <c r="C341" s="58" t="s">
        <v>75</v>
      </c>
      <c r="D341" s="58" t="s">
        <v>471</v>
      </c>
      <c r="E341" s="58"/>
      <c r="F341" s="58"/>
      <c r="G341" s="58" t="s">
        <v>315</v>
      </c>
      <c r="H341" s="59" t="n">
        <v>1</v>
      </c>
      <c r="I341" s="60" t="n">
        <v>265.75</v>
      </c>
      <c r="J341" s="60" t="n">
        <v>265.75</v>
      </c>
    </row>
    <row r="342" customFormat="false" ht="15" hidden="false" customHeight="true" outlineLevel="0" collapsed="false">
      <c r="A342" s="57" t="s">
        <v>264</v>
      </c>
      <c r="B342" s="57" t="s">
        <v>172</v>
      </c>
      <c r="C342" s="57" t="s">
        <v>173</v>
      </c>
      <c r="D342" s="57" t="s">
        <v>265</v>
      </c>
      <c r="E342" s="57" t="s">
        <v>266</v>
      </c>
      <c r="F342" s="57" t="s">
        <v>267</v>
      </c>
      <c r="G342" s="57"/>
      <c r="H342" s="57" t="s">
        <v>268</v>
      </c>
      <c r="I342" s="57"/>
      <c r="J342" s="57" t="s">
        <v>269</v>
      </c>
    </row>
    <row r="343" customFormat="false" ht="15" hidden="false" customHeight="false" outlineLevel="0" collapsed="false">
      <c r="A343" s="57"/>
      <c r="B343" s="57"/>
      <c r="C343" s="57"/>
      <c r="D343" s="57"/>
      <c r="E343" s="57"/>
      <c r="F343" s="57" t="s">
        <v>270</v>
      </c>
      <c r="G343" s="57" t="s">
        <v>271</v>
      </c>
      <c r="H343" s="57" t="s">
        <v>270</v>
      </c>
      <c r="I343" s="57" t="s">
        <v>271</v>
      </c>
      <c r="J343" s="57"/>
    </row>
    <row r="344" customFormat="false" ht="15" hidden="false" customHeight="false" outlineLevel="0" collapsed="false">
      <c r="A344" s="74" t="s">
        <v>199</v>
      </c>
      <c r="B344" s="74" t="s">
        <v>454</v>
      </c>
      <c r="C344" s="74" t="s">
        <v>75</v>
      </c>
      <c r="D344" s="74" t="s">
        <v>455</v>
      </c>
      <c r="E344" s="75" t="n">
        <v>1</v>
      </c>
      <c r="F344" s="76" t="n">
        <v>0.3</v>
      </c>
      <c r="G344" s="76" t="n">
        <v>0.7</v>
      </c>
      <c r="H344" s="77" t="n">
        <v>145.2876</v>
      </c>
      <c r="I344" s="77" t="n">
        <v>56.0325</v>
      </c>
      <c r="J344" s="77" t="n">
        <v>82.809</v>
      </c>
    </row>
    <row r="345" customFormat="false" ht="15" hidden="false" customHeight="true" outlineLevel="0" collapsed="false">
      <c r="A345" s="78"/>
      <c r="B345" s="78"/>
      <c r="C345" s="78"/>
      <c r="D345" s="78"/>
      <c r="E345" s="78"/>
      <c r="F345" s="78" t="s">
        <v>282</v>
      </c>
      <c r="G345" s="78"/>
      <c r="H345" s="78"/>
      <c r="I345" s="78"/>
      <c r="J345" s="67" t="n">
        <v>82.809</v>
      </c>
    </row>
    <row r="346" customFormat="false" ht="30" hidden="false" customHeight="true" outlineLevel="0" collapsed="false">
      <c r="A346" s="57" t="s">
        <v>283</v>
      </c>
      <c r="B346" s="57" t="s">
        <v>172</v>
      </c>
      <c r="C346" s="57" t="s">
        <v>173</v>
      </c>
      <c r="D346" s="57" t="s">
        <v>232</v>
      </c>
      <c r="E346" s="57" t="s">
        <v>266</v>
      </c>
      <c r="F346" s="57" t="s">
        <v>268</v>
      </c>
      <c r="G346" s="57"/>
      <c r="H346" s="57"/>
      <c r="I346" s="57"/>
      <c r="J346" s="57" t="s">
        <v>269</v>
      </c>
    </row>
    <row r="347" customFormat="false" ht="15" hidden="false" customHeight="false" outlineLevel="0" collapsed="false">
      <c r="A347" s="74" t="s">
        <v>199</v>
      </c>
      <c r="B347" s="74" t="s">
        <v>284</v>
      </c>
      <c r="C347" s="74" t="s">
        <v>75</v>
      </c>
      <c r="D347" s="74" t="s">
        <v>285</v>
      </c>
      <c r="E347" s="75" t="n">
        <v>2</v>
      </c>
      <c r="F347" s="74"/>
      <c r="G347" s="74"/>
      <c r="H347" s="74"/>
      <c r="I347" s="77" t="s">
        <v>286</v>
      </c>
      <c r="J347" s="77" t="s">
        <v>456</v>
      </c>
    </row>
    <row r="348" customFormat="false" ht="15" hidden="false" customHeight="false" outlineLevel="0" collapsed="false">
      <c r="A348" s="74" t="s">
        <v>199</v>
      </c>
      <c r="B348" s="74" t="s">
        <v>457</v>
      </c>
      <c r="C348" s="74" t="s">
        <v>75</v>
      </c>
      <c r="D348" s="74" t="s">
        <v>458</v>
      </c>
      <c r="E348" s="75" t="n">
        <v>1</v>
      </c>
      <c r="F348" s="74"/>
      <c r="G348" s="74"/>
      <c r="H348" s="74"/>
      <c r="I348" s="77" t="s">
        <v>459</v>
      </c>
      <c r="J348" s="77" t="s">
        <v>459</v>
      </c>
    </row>
    <row r="349" customFormat="false" ht="15" hidden="false" customHeight="true" outlineLevel="0" collapsed="false">
      <c r="A349" s="78"/>
      <c r="B349" s="78"/>
      <c r="C349" s="78"/>
      <c r="D349" s="78"/>
      <c r="E349" s="78"/>
      <c r="F349" s="78" t="s">
        <v>287</v>
      </c>
      <c r="G349" s="78"/>
      <c r="H349" s="78"/>
      <c r="I349" s="78"/>
      <c r="J349" s="79" t="n">
        <v>0</v>
      </c>
    </row>
    <row r="350" customFormat="false" ht="15" hidden="false" customHeight="true" outlineLevel="0" collapsed="false">
      <c r="A350" s="78"/>
      <c r="B350" s="78"/>
      <c r="C350" s="78"/>
      <c r="D350" s="78"/>
      <c r="E350" s="78"/>
      <c r="F350" s="78" t="s">
        <v>288</v>
      </c>
      <c r="G350" s="78"/>
      <c r="H350" s="78"/>
      <c r="I350" s="78"/>
      <c r="J350" s="67" t="n">
        <v>72.5077</v>
      </c>
    </row>
    <row r="351" customFormat="false" ht="15" hidden="false" customHeight="true" outlineLevel="0" collapsed="false">
      <c r="A351" s="78"/>
      <c r="B351" s="78"/>
      <c r="C351" s="78"/>
      <c r="D351" s="78"/>
      <c r="E351" s="78"/>
      <c r="F351" s="78" t="s">
        <v>289</v>
      </c>
      <c r="G351" s="78"/>
      <c r="H351" s="78"/>
      <c r="I351" s="78"/>
      <c r="J351" s="67" t="n">
        <v>155.3167</v>
      </c>
    </row>
    <row r="352" customFormat="false" ht="15" hidden="false" customHeight="true" outlineLevel="0" collapsed="false">
      <c r="A352" s="78"/>
      <c r="B352" s="78"/>
      <c r="C352" s="78"/>
      <c r="D352" s="78"/>
      <c r="E352" s="78"/>
      <c r="F352" s="78" t="s">
        <v>290</v>
      </c>
      <c r="G352" s="78"/>
      <c r="H352" s="78"/>
      <c r="I352" s="78"/>
      <c r="J352" s="67" t="n">
        <v>3</v>
      </c>
    </row>
    <row r="353" customFormat="false" ht="15" hidden="false" customHeight="true" outlineLevel="0" collapsed="false">
      <c r="A353" s="78"/>
      <c r="B353" s="78"/>
      <c r="C353" s="78"/>
      <c r="D353" s="78"/>
      <c r="E353" s="78"/>
      <c r="F353" s="78" t="s">
        <v>291</v>
      </c>
      <c r="G353" s="78"/>
      <c r="H353" s="78"/>
      <c r="I353" s="78"/>
      <c r="J353" s="67" t="n">
        <v>51.7722</v>
      </c>
    </row>
    <row r="354" customFormat="false" ht="15" hidden="false" customHeight="true" outlineLevel="0" collapsed="false">
      <c r="A354" s="78"/>
      <c r="B354" s="78"/>
      <c r="C354" s="78"/>
      <c r="D354" s="78"/>
      <c r="E354" s="78"/>
      <c r="F354" s="78" t="s">
        <v>292</v>
      </c>
      <c r="G354" s="78"/>
      <c r="H354" s="78"/>
      <c r="I354" s="78"/>
      <c r="J354" s="67" t="n">
        <v>0</v>
      </c>
    </row>
    <row r="355" customFormat="false" ht="15" hidden="false" customHeight="true" outlineLevel="0" collapsed="false">
      <c r="A355" s="78"/>
      <c r="B355" s="78"/>
      <c r="C355" s="78"/>
      <c r="D355" s="78"/>
      <c r="E355" s="78"/>
      <c r="F355" s="78" t="s">
        <v>293</v>
      </c>
      <c r="G355" s="78"/>
      <c r="H355" s="78"/>
      <c r="I355" s="78"/>
      <c r="J355" s="67" t="n">
        <v>0</v>
      </c>
    </row>
    <row r="356" customFormat="false" ht="30" hidden="false" customHeight="true" outlineLevel="0" collapsed="false">
      <c r="A356" s="57" t="s">
        <v>460</v>
      </c>
      <c r="B356" s="57" t="s">
        <v>172</v>
      </c>
      <c r="C356" s="57" t="s">
        <v>173</v>
      </c>
      <c r="D356" s="57" t="s">
        <v>461</v>
      </c>
      <c r="E356" s="57" t="s">
        <v>266</v>
      </c>
      <c r="F356" s="57" t="s">
        <v>462</v>
      </c>
      <c r="G356" s="57" t="s">
        <v>463</v>
      </c>
      <c r="H356" s="57"/>
      <c r="I356" s="57"/>
      <c r="J356" s="57" t="s">
        <v>268</v>
      </c>
    </row>
    <row r="357" customFormat="false" ht="28.5" hidden="false" customHeight="true" outlineLevel="0" collapsed="false">
      <c r="A357" s="61" t="s">
        <v>180</v>
      </c>
      <c r="B357" s="61" t="s">
        <v>464</v>
      </c>
      <c r="C357" s="61" t="s">
        <v>75</v>
      </c>
      <c r="D357" s="61" t="s">
        <v>465</v>
      </c>
      <c r="E357" s="62" t="n">
        <v>0.36004</v>
      </c>
      <c r="F357" s="61" t="s">
        <v>206</v>
      </c>
      <c r="G357" s="80" t="s">
        <v>466</v>
      </c>
      <c r="H357" s="80"/>
      <c r="I357" s="80"/>
      <c r="J357" s="80" t="s">
        <v>472</v>
      </c>
    </row>
    <row r="358" customFormat="false" ht="15" hidden="false" customHeight="true" outlineLevel="0" collapsed="false">
      <c r="A358" s="78"/>
      <c r="B358" s="78"/>
      <c r="C358" s="78"/>
      <c r="D358" s="78"/>
      <c r="E358" s="78"/>
      <c r="F358" s="78" t="s">
        <v>468</v>
      </c>
      <c r="G358" s="78"/>
      <c r="H358" s="78"/>
      <c r="I358" s="78"/>
      <c r="J358" s="67" t="n">
        <v>213.9754</v>
      </c>
    </row>
    <row r="359" customFormat="false" ht="28.5" hidden="false" customHeight="false" outlineLevel="0" collapsed="false">
      <c r="A359" s="64"/>
      <c r="B359" s="64"/>
      <c r="C359" s="64"/>
      <c r="D359" s="64"/>
      <c r="E359" s="64" t="s">
        <v>191</v>
      </c>
      <c r="F359" s="65" t="n">
        <v>0</v>
      </c>
      <c r="G359" s="64" t="s">
        <v>192</v>
      </c>
      <c r="H359" s="65" t="n">
        <v>38.48</v>
      </c>
      <c r="I359" s="64" t="s">
        <v>193</v>
      </c>
      <c r="J359" s="65" t="n">
        <v>38.480122914675</v>
      </c>
    </row>
    <row r="360" customFormat="false" ht="15" hidden="false" customHeight="true" outlineLevel="0" collapsed="false">
      <c r="A360" s="64"/>
      <c r="B360" s="64"/>
      <c r="C360" s="64"/>
      <c r="D360" s="64"/>
      <c r="E360" s="64" t="s">
        <v>194</v>
      </c>
      <c r="F360" s="65" t="n">
        <v>64.39</v>
      </c>
      <c r="G360" s="64"/>
      <c r="H360" s="66" t="s">
        <v>195</v>
      </c>
      <c r="I360" s="66"/>
      <c r="J360" s="65" t="n">
        <v>330.14</v>
      </c>
    </row>
    <row r="361" customFormat="false" ht="30.75" hidden="false" customHeight="false" outlineLevel="0" collapsed="false">
      <c r="A361" s="67"/>
      <c r="B361" s="67"/>
      <c r="C361" s="67"/>
      <c r="D361" s="67"/>
      <c r="E361" s="67"/>
      <c r="F361" s="67"/>
      <c r="G361" s="67" t="s">
        <v>196</v>
      </c>
      <c r="H361" s="68" t="s">
        <v>473</v>
      </c>
      <c r="I361" s="67" t="s">
        <v>198</v>
      </c>
      <c r="J361" s="69" t="n">
        <v>660.28</v>
      </c>
    </row>
    <row r="362" customFormat="false" ht="15.75" hidden="false" customHeight="false" outlineLevel="0" collapsed="false">
      <c r="A362" s="70"/>
      <c r="B362" s="70"/>
      <c r="C362" s="70"/>
      <c r="D362" s="70"/>
      <c r="E362" s="70"/>
      <c r="F362" s="70"/>
      <c r="G362" s="70"/>
      <c r="H362" s="70"/>
      <c r="I362" s="70"/>
      <c r="J362" s="70"/>
    </row>
    <row r="363" customFormat="false" ht="15" hidden="false" customHeight="true" outlineLevel="0" collapsed="false">
      <c r="A363" s="57" t="s">
        <v>474</v>
      </c>
      <c r="B363" s="57" t="s">
        <v>172</v>
      </c>
      <c r="C363" s="57" t="s">
        <v>173</v>
      </c>
      <c r="D363" s="57" t="s">
        <v>174</v>
      </c>
      <c r="E363" s="57" t="s">
        <v>175</v>
      </c>
      <c r="F363" s="57"/>
      <c r="G363" s="57" t="s">
        <v>176</v>
      </c>
      <c r="H363" s="57" t="s">
        <v>177</v>
      </c>
      <c r="I363" s="57" t="s">
        <v>178</v>
      </c>
      <c r="J363" s="57" t="s">
        <v>179</v>
      </c>
    </row>
    <row r="364" customFormat="false" ht="28.5" hidden="false" customHeight="false" outlineLevel="0" collapsed="false">
      <c r="A364" s="58" t="s">
        <v>180</v>
      </c>
      <c r="B364" s="58" t="s">
        <v>475</v>
      </c>
      <c r="C364" s="58" t="s">
        <v>75</v>
      </c>
      <c r="D364" s="58" t="s">
        <v>476</v>
      </c>
      <c r="E364" s="58"/>
      <c r="F364" s="58"/>
      <c r="G364" s="58" t="s">
        <v>315</v>
      </c>
      <c r="H364" s="59" t="n">
        <v>1</v>
      </c>
      <c r="I364" s="60" t="n">
        <v>414.12</v>
      </c>
      <c r="J364" s="60" t="n">
        <v>414.12</v>
      </c>
    </row>
    <row r="365" customFormat="false" ht="15" hidden="false" customHeight="true" outlineLevel="0" collapsed="false">
      <c r="A365" s="57" t="s">
        <v>264</v>
      </c>
      <c r="B365" s="57" t="s">
        <v>172</v>
      </c>
      <c r="C365" s="57" t="s">
        <v>173</v>
      </c>
      <c r="D365" s="57" t="s">
        <v>265</v>
      </c>
      <c r="E365" s="57" t="s">
        <v>266</v>
      </c>
      <c r="F365" s="57" t="s">
        <v>267</v>
      </c>
      <c r="G365" s="57"/>
      <c r="H365" s="57" t="s">
        <v>268</v>
      </c>
      <c r="I365" s="57"/>
      <c r="J365" s="57" t="s">
        <v>269</v>
      </c>
    </row>
    <row r="366" customFormat="false" ht="15" hidden="false" customHeight="false" outlineLevel="0" collapsed="false">
      <c r="A366" s="57"/>
      <c r="B366" s="57"/>
      <c r="C366" s="57"/>
      <c r="D366" s="57"/>
      <c r="E366" s="57"/>
      <c r="F366" s="57" t="s">
        <v>270</v>
      </c>
      <c r="G366" s="57" t="s">
        <v>271</v>
      </c>
      <c r="H366" s="57" t="s">
        <v>270</v>
      </c>
      <c r="I366" s="57" t="s">
        <v>271</v>
      </c>
      <c r="J366" s="57"/>
    </row>
    <row r="367" customFormat="false" ht="15" hidden="false" customHeight="false" outlineLevel="0" collapsed="false">
      <c r="A367" s="74" t="s">
        <v>199</v>
      </c>
      <c r="B367" s="74" t="s">
        <v>454</v>
      </c>
      <c r="C367" s="74" t="s">
        <v>75</v>
      </c>
      <c r="D367" s="74" t="s">
        <v>455</v>
      </c>
      <c r="E367" s="75" t="n">
        <v>1</v>
      </c>
      <c r="F367" s="76" t="n">
        <v>0.3</v>
      </c>
      <c r="G367" s="76" t="n">
        <v>0.7</v>
      </c>
      <c r="H367" s="77" t="n">
        <v>145.2876</v>
      </c>
      <c r="I367" s="77" t="n">
        <v>56.0325</v>
      </c>
      <c r="J367" s="77" t="n">
        <v>82.809</v>
      </c>
    </row>
    <row r="368" customFormat="false" ht="15" hidden="false" customHeight="true" outlineLevel="0" collapsed="false">
      <c r="A368" s="78"/>
      <c r="B368" s="78"/>
      <c r="C368" s="78"/>
      <c r="D368" s="78"/>
      <c r="E368" s="78"/>
      <c r="F368" s="78" t="s">
        <v>282</v>
      </c>
      <c r="G368" s="78"/>
      <c r="H368" s="78"/>
      <c r="I368" s="78"/>
      <c r="J368" s="67" t="n">
        <v>82.809</v>
      </c>
    </row>
    <row r="369" customFormat="false" ht="30" hidden="false" customHeight="true" outlineLevel="0" collapsed="false">
      <c r="A369" s="57" t="s">
        <v>283</v>
      </c>
      <c r="B369" s="57" t="s">
        <v>172</v>
      </c>
      <c r="C369" s="57" t="s">
        <v>173</v>
      </c>
      <c r="D369" s="57" t="s">
        <v>232</v>
      </c>
      <c r="E369" s="57" t="s">
        <v>266</v>
      </c>
      <c r="F369" s="57" t="s">
        <v>268</v>
      </c>
      <c r="G369" s="57"/>
      <c r="H369" s="57"/>
      <c r="I369" s="57"/>
      <c r="J369" s="57" t="s">
        <v>269</v>
      </c>
    </row>
    <row r="370" customFormat="false" ht="15" hidden="false" customHeight="false" outlineLevel="0" collapsed="false">
      <c r="A370" s="74" t="s">
        <v>199</v>
      </c>
      <c r="B370" s="74" t="s">
        <v>284</v>
      </c>
      <c r="C370" s="74" t="s">
        <v>75</v>
      </c>
      <c r="D370" s="74" t="s">
        <v>285</v>
      </c>
      <c r="E370" s="75" t="n">
        <v>1</v>
      </c>
      <c r="F370" s="74"/>
      <c r="G370" s="74"/>
      <c r="H370" s="74"/>
      <c r="I370" s="77" t="s">
        <v>286</v>
      </c>
      <c r="J370" s="77" t="s">
        <v>286</v>
      </c>
    </row>
    <row r="371" customFormat="false" ht="15" hidden="false" customHeight="false" outlineLevel="0" collapsed="false">
      <c r="A371" s="74" t="s">
        <v>199</v>
      </c>
      <c r="B371" s="74" t="s">
        <v>457</v>
      </c>
      <c r="C371" s="74" t="s">
        <v>75</v>
      </c>
      <c r="D371" s="74" t="s">
        <v>458</v>
      </c>
      <c r="E371" s="75" t="n">
        <v>1</v>
      </c>
      <c r="F371" s="74"/>
      <c r="G371" s="74"/>
      <c r="H371" s="74"/>
      <c r="I371" s="77" t="s">
        <v>459</v>
      </c>
      <c r="J371" s="77" t="s">
        <v>459</v>
      </c>
    </row>
    <row r="372" customFormat="false" ht="15" hidden="false" customHeight="true" outlineLevel="0" collapsed="false">
      <c r="A372" s="78"/>
      <c r="B372" s="78"/>
      <c r="C372" s="78"/>
      <c r="D372" s="78"/>
      <c r="E372" s="78"/>
      <c r="F372" s="78" t="s">
        <v>287</v>
      </c>
      <c r="G372" s="78"/>
      <c r="H372" s="78"/>
      <c r="I372" s="78"/>
      <c r="J372" s="79" t="n">
        <v>0</v>
      </c>
    </row>
    <row r="373" customFormat="false" ht="15" hidden="false" customHeight="true" outlineLevel="0" collapsed="false">
      <c r="A373" s="78"/>
      <c r="B373" s="78"/>
      <c r="C373" s="78"/>
      <c r="D373" s="78"/>
      <c r="E373" s="78"/>
      <c r="F373" s="78" t="s">
        <v>288</v>
      </c>
      <c r="G373" s="78"/>
      <c r="H373" s="78"/>
      <c r="I373" s="78"/>
      <c r="J373" s="67" t="n">
        <v>51.7783</v>
      </c>
    </row>
    <row r="374" customFormat="false" ht="15" hidden="false" customHeight="true" outlineLevel="0" collapsed="false">
      <c r="A374" s="78"/>
      <c r="B374" s="78"/>
      <c r="C374" s="78"/>
      <c r="D374" s="78"/>
      <c r="E374" s="78"/>
      <c r="F374" s="78" t="s">
        <v>289</v>
      </c>
      <c r="G374" s="78"/>
      <c r="H374" s="78"/>
      <c r="I374" s="78"/>
      <c r="J374" s="67" t="n">
        <v>134.5873</v>
      </c>
    </row>
    <row r="375" customFormat="false" ht="15" hidden="false" customHeight="true" outlineLevel="0" collapsed="false">
      <c r="A375" s="78"/>
      <c r="B375" s="78"/>
      <c r="C375" s="78"/>
      <c r="D375" s="78"/>
      <c r="E375" s="78"/>
      <c r="F375" s="78" t="s">
        <v>290</v>
      </c>
      <c r="G375" s="78"/>
      <c r="H375" s="78"/>
      <c r="I375" s="78"/>
      <c r="J375" s="67" t="n">
        <v>4.7</v>
      </c>
    </row>
    <row r="376" customFormat="false" ht="15" hidden="false" customHeight="true" outlineLevel="0" collapsed="false">
      <c r="A376" s="78"/>
      <c r="B376" s="78"/>
      <c r="C376" s="78"/>
      <c r="D376" s="78"/>
      <c r="E376" s="78"/>
      <c r="F376" s="78" t="s">
        <v>291</v>
      </c>
      <c r="G376" s="78"/>
      <c r="H376" s="78"/>
      <c r="I376" s="78"/>
      <c r="J376" s="67" t="n">
        <v>28.6356</v>
      </c>
    </row>
    <row r="377" customFormat="false" ht="15" hidden="false" customHeight="true" outlineLevel="0" collapsed="false">
      <c r="A377" s="78"/>
      <c r="B377" s="78"/>
      <c r="C377" s="78"/>
      <c r="D377" s="78"/>
      <c r="E377" s="78"/>
      <c r="F377" s="78" t="s">
        <v>292</v>
      </c>
      <c r="G377" s="78"/>
      <c r="H377" s="78"/>
      <c r="I377" s="78"/>
      <c r="J377" s="67" t="n">
        <v>0</v>
      </c>
    </row>
    <row r="378" customFormat="false" ht="15" hidden="false" customHeight="true" outlineLevel="0" collapsed="false">
      <c r="A378" s="78"/>
      <c r="B378" s="78"/>
      <c r="C378" s="78"/>
      <c r="D378" s="78"/>
      <c r="E378" s="78"/>
      <c r="F378" s="78" t="s">
        <v>293</v>
      </c>
      <c r="G378" s="78"/>
      <c r="H378" s="78"/>
      <c r="I378" s="78"/>
      <c r="J378" s="67" t="n">
        <v>0</v>
      </c>
    </row>
    <row r="379" customFormat="false" ht="30" hidden="false" customHeight="true" outlineLevel="0" collapsed="false">
      <c r="A379" s="57" t="s">
        <v>477</v>
      </c>
      <c r="B379" s="57" t="s">
        <v>172</v>
      </c>
      <c r="C379" s="57" t="s">
        <v>173</v>
      </c>
      <c r="D379" s="57" t="s">
        <v>478</v>
      </c>
      <c r="E379" s="57" t="s">
        <v>266</v>
      </c>
      <c r="F379" s="57" t="s">
        <v>462</v>
      </c>
      <c r="G379" s="57" t="s">
        <v>463</v>
      </c>
      <c r="H379" s="57"/>
      <c r="I379" s="57"/>
      <c r="J379" s="57" t="s">
        <v>268</v>
      </c>
    </row>
    <row r="380" customFormat="false" ht="28.5" hidden="false" customHeight="true" outlineLevel="0" collapsed="false">
      <c r="A380" s="74" t="s">
        <v>199</v>
      </c>
      <c r="B380" s="74" t="s">
        <v>479</v>
      </c>
      <c r="C380" s="74" t="s">
        <v>75</v>
      </c>
      <c r="D380" s="74" t="s">
        <v>480</v>
      </c>
      <c r="E380" s="75" t="n">
        <v>11.304</v>
      </c>
      <c r="F380" s="74" t="s">
        <v>481</v>
      </c>
      <c r="G380" s="77" t="s">
        <v>482</v>
      </c>
      <c r="H380" s="77"/>
      <c r="I380" s="77"/>
      <c r="J380" s="77" t="s">
        <v>483</v>
      </c>
    </row>
    <row r="381" customFormat="false" ht="28.5" hidden="false" customHeight="true" outlineLevel="0" collapsed="false">
      <c r="A381" s="74" t="s">
        <v>199</v>
      </c>
      <c r="B381" s="74" t="s">
        <v>484</v>
      </c>
      <c r="C381" s="74" t="s">
        <v>75</v>
      </c>
      <c r="D381" s="74" t="s">
        <v>485</v>
      </c>
      <c r="E381" s="75" t="n">
        <v>0.697</v>
      </c>
      <c r="F381" s="74" t="s">
        <v>481</v>
      </c>
      <c r="G381" s="77" t="s">
        <v>486</v>
      </c>
      <c r="H381" s="77"/>
      <c r="I381" s="77"/>
      <c r="J381" s="77" t="s">
        <v>487</v>
      </c>
    </row>
    <row r="382" customFormat="false" ht="15" hidden="false" customHeight="true" outlineLevel="0" collapsed="false">
      <c r="A382" s="78"/>
      <c r="B382" s="78"/>
      <c r="C382" s="78"/>
      <c r="D382" s="78"/>
      <c r="E382" s="78"/>
      <c r="F382" s="78" t="s">
        <v>488</v>
      </c>
      <c r="G382" s="78"/>
      <c r="H382" s="78"/>
      <c r="I382" s="78"/>
      <c r="J382" s="67" t="n">
        <v>360.6267</v>
      </c>
    </row>
    <row r="383" customFormat="false" ht="30" hidden="false" customHeight="true" outlineLevel="0" collapsed="false">
      <c r="A383" s="57" t="s">
        <v>460</v>
      </c>
      <c r="B383" s="57" t="s">
        <v>172</v>
      </c>
      <c r="C383" s="57" t="s">
        <v>173</v>
      </c>
      <c r="D383" s="57" t="s">
        <v>461</v>
      </c>
      <c r="E383" s="57" t="s">
        <v>266</v>
      </c>
      <c r="F383" s="57" t="s">
        <v>462</v>
      </c>
      <c r="G383" s="57" t="s">
        <v>463</v>
      </c>
      <c r="H383" s="57"/>
      <c r="I383" s="57"/>
      <c r="J383" s="57" t="s">
        <v>268</v>
      </c>
    </row>
    <row r="384" customFormat="false" ht="28.5" hidden="false" customHeight="true" outlineLevel="0" collapsed="false">
      <c r="A384" s="61" t="s">
        <v>180</v>
      </c>
      <c r="B384" s="61" t="s">
        <v>489</v>
      </c>
      <c r="C384" s="61" t="s">
        <v>75</v>
      </c>
      <c r="D384" s="61" t="s">
        <v>490</v>
      </c>
      <c r="E384" s="62" t="n">
        <v>0.05027</v>
      </c>
      <c r="F384" s="61" t="s">
        <v>245</v>
      </c>
      <c r="G384" s="80" t="s">
        <v>491</v>
      </c>
      <c r="H384" s="80"/>
      <c r="I384" s="80"/>
      <c r="J384" s="80" t="s">
        <v>492</v>
      </c>
    </row>
    <row r="385" customFormat="false" ht="28.5" hidden="false" customHeight="true" outlineLevel="0" collapsed="false">
      <c r="A385" s="61" t="s">
        <v>180</v>
      </c>
      <c r="B385" s="61" t="s">
        <v>493</v>
      </c>
      <c r="C385" s="61" t="s">
        <v>75</v>
      </c>
      <c r="D385" s="61" t="s">
        <v>494</v>
      </c>
      <c r="E385" s="62" t="n">
        <v>0.05027</v>
      </c>
      <c r="F385" s="61" t="s">
        <v>245</v>
      </c>
      <c r="G385" s="80" t="s">
        <v>495</v>
      </c>
      <c r="H385" s="80"/>
      <c r="I385" s="80"/>
      <c r="J385" s="80" t="s">
        <v>496</v>
      </c>
    </row>
    <row r="386" customFormat="false" ht="15" hidden="false" customHeight="true" outlineLevel="0" collapsed="false">
      <c r="A386" s="78"/>
      <c r="B386" s="78"/>
      <c r="C386" s="78"/>
      <c r="D386" s="78"/>
      <c r="E386" s="78"/>
      <c r="F386" s="78" t="s">
        <v>468</v>
      </c>
      <c r="G386" s="78"/>
      <c r="H386" s="78"/>
      <c r="I386" s="78"/>
      <c r="J386" s="67" t="n">
        <v>24.4764</v>
      </c>
    </row>
    <row r="387" customFormat="false" ht="15" hidden="false" customHeight="true" outlineLevel="0" collapsed="false">
      <c r="A387" s="57" t="s">
        <v>497</v>
      </c>
      <c r="B387" s="57" t="s">
        <v>498</v>
      </c>
      <c r="C387" s="57" t="s">
        <v>173</v>
      </c>
      <c r="D387" s="57" t="s">
        <v>174</v>
      </c>
      <c r="E387" s="57" t="s">
        <v>499</v>
      </c>
      <c r="F387" s="57" t="s">
        <v>266</v>
      </c>
      <c r="G387" s="57" t="s">
        <v>462</v>
      </c>
      <c r="H387" s="57" t="s">
        <v>463</v>
      </c>
      <c r="I387" s="57"/>
      <c r="J387" s="57" t="s">
        <v>268</v>
      </c>
    </row>
    <row r="388" customFormat="false" ht="28.5" hidden="false" customHeight="false" outlineLevel="0" collapsed="false">
      <c r="A388" s="61" t="s">
        <v>180</v>
      </c>
      <c r="B388" s="61" t="s">
        <v>500</v>
      </c>
      <c r="C388" s="61" t="s">
        <v>75</v>
      </c>
      <c r="D388" s="61" t="s">
        <v>501</v>
      </c>
      <c r="E388" s="61" t="s">
        <v>502</v>
      </c>
      <c r="F388" s="62" t="n">
        <v>0.0113</v>
      </c>
      <c r="G388" s="61" t="s">
        <v>503</v>
      </c>
      <c r="H388" s="80" t="n">
        <v>32.02</v>
      </c>
      <c r="I388" s="80"/>
      <c r="J388" s="80" t="n">
        <v>0.3618</v>
      </c>
    </row>
    <row r="389" customFormat="false" ht="28.5" hidden="false" customHeight="false" outlineLevel="0" collapsed="false">
      <c r="A389" s="61" t="s">
        <v>180</v>
      </c>
      <c r="B389" s="61" t="s">
        <v>500</v>
      </c>
      <c r="C389" s="61" t="s">
        <v>75</v>
      </c>
      <c r="D389" s="61" t="s">
        <v>501</v>
      </c>
      <c r="E389" s="61" t="s">
        <v>504</v>
      </c>
      <c r="F389" s="62" t="n">
        <v>0.0007</v>
      </c>
      <c r="G389" s="61" t="s">
        <v>503</v>
      </c>
      <c r="H389" s="80" t="n">
        <v>32.02</v>
      </c>
      <c r="I389" s="80"/>
      <c r="J389" s="80" t="n">
        <v>0.0224</v>
      </c>
    </row>
    <row r="390" customFormat="false" ht="15" hidden="false" customHeight="true" outlineLevel="0" collapsed="false">
      <c r="A390" s="78"/>
      <c r="B390" s="78"/>
      <c r="C390" s="78"/>
      <c r="D390" s="78"/>
      <c r="E390" s="78"/>
      <c r="F390" s="78" t="s">
        <v>505</v>
      </c>
      <c r="G390" s="78"/>
      <c r="H390" s="78"/>
      <c r="I390" s="78"/>
      <c r="J390" s="67" t="n">
        <v>0.3842</v>
      </c>
    </row>
    <row r="391" customFormat="false" ht="30" hidden="false" customHeight="true" outlineLevel="0" collapsed="false">
      <c r="A391" s="57" t="s">
        <v>506</v>
      </c>
      <c r="B391" s="57" t="s">
        <v>507</v>
      </c>
      <c r="C391" s="57" t="s">
        <v>173</v>
      </c>
      <c r="D391" s="57" t="s">
        <v>174</v>
      </c>
      <c r="E391" s="57" t="s">
        <v>266</v>
      </c>
      <c r="F391" s="57" t="s">
        <v>508</v>
      </c>
      <c r="G391" s="57"/>
      <c r="H391" s="57"/>
      <c r="I391" s="57"/>
      <c r="J391" s="57" t="s">
        <v>268</v>
      </c>
    </row>
    <row r="392" customFormat="false" ht="15" hidden="false" customHeight="false" outlineLevel="0" collapsed="false">
      <c r="A392" s="57"/>
      <c r="B392" s="57"/>
      <c r="C392" s="57"/>
      <c r="D392" s="57"/>
      <c r="E392" s="57"/>
      <c r="F392" s="57" t="s">
        <v>509</v>
      </c>
      <c r="G392" s="57" t="s">
        <v>510</v>
      </c>
      <c r="H392" s="57" t="s">
        <v>511</v>
      </c>
      <c r="I392" s="57" t="s">
        <v>512</v>
      </c>
      <c r="J392" s="57"/>
    </row>
    <row r="393" customFormat="false" ht="57" hidden="false" customHeight="false" outlineLevel="0" collapsed="false">
      <c r="A393" s="61" t="s">
        <v>199</v>
      </c>
      <c r="B393" s="61" t="s">
        <v>504</v>
      </c>
      <c r="C393" s="61" t="s">
        <v>75</v>
      </c>
      <c r="D393" s="61" t="s">
        <v>485</v>
      </c>
      <c r="E393" s="62" t="n">
        <v>0.0007</v>
      </c>
      <c r="F393" s="61" t="s">
        <v>513</v>
      </c>
      <c r="G393" s="61" t="s">
        <v>514</v>
      </c>
      <c r="H393" s="61" t="s">
        <v>515</v>
      </c>
      <c r="I393" s="61" t="s">
        <v>516</v>
      </c>
      <c r="J393" s="80" t="n">
        <v>0</v>
      </c>
    </row>
    <row r="394" customFormat="false" ht="57" hidden="false" customHeight="false" outlineLevel="0" collapsed="false">
      <c r="A394" s="61" t="s">
        <v>199</v>
      </c>
      <c r="B394" s="61" t="s">
        <v>502</v>
      </c>
      <c r="C394" s="61" t="s">
        <v>75</v>
      </c>
      <c r="D394" s="61" t="s">
        <v>480</v>
      </c>
      <c r="E394" s="62" t="n">
        <v>0.0113</v>
      </c>
      <c r="F394" s="61" t="s">
        <v>513</v>
      </c>
      <c r="G394" s="61" t="s">
        <v>514</v>
      </c>
      <c r="H394" s="61" t="s">
        <v>515</v>
      </c>
      <c r="I394" s="61" t="s">
        <v>516</v>
      </c>
      <c r="J394" s="80" t="n">
        <v>0</v>
      </c>
    </row>
    <row r="395" customFormat="false" ht="15" hidden="false" customHeight="true" outlineLevel="0" collapsed="false">
      <c r="A395" s="78"/>
      <c r="B395" s="78"/>
      <c r="C395" s="78"/>
      <c r="D395" s="78"/>
      <c r="E395" s="78"/>
      <c r="F395" s="78" t="s">
        <v>517</v>
      </c>
      <c r="G395" s="78"/>
      <c r="H395" s="78"/>
      <c r="I395" s="78"/>
      <c r="J395" s="67" t="n">
        <v>0</v>
      </c>
    </row>
    <row r="396" customFormat="false" ht="28.5" hidden="false" customHeight="false" outlineLevel="0" collapsed="false">
      <c r="A396" s="64"/>
      <c r="B396" s="64"/>
      <c r="C396" s="64"/>
      <c r="D396" s="64"/>
      <c r="E396" s="64" t="s">
        <v>191</v>
      </c>
      <c r="F396" s="65" t="n">
        <v>0</v>
      </c>
      <c r="G396" s="64" t="s">
        <v>192</v>
      </c>
      <c r="H396" s="65" t="n">
        <v>16.11</v>
      </c>
      <c r="I396" s="64" t="s">
        <v>193</v>
      </c>
      <c r="J396" s="65" t="n">
        <v>16.1083523915029</v>
      </c>
    </row>
    <row r="397" customFormat="false" ht="15" hidden="false" customHeight="true" outlineLevel="0" collapsed="false">
      <c r="A397" s="64"/>
      <c r="B397" s="64"/>
      <c r="C397" s="64"/>
      <c r="D397" s="64"/>
      <c r="E397" s="64" t="s">
        <v>194</v>
      </c>
      <c r="F397" s="65" t="n">
        <v>100.34</v>
      </c>
      <c r="G397" s="64"/>
      <c r="H397" s="66" t="s">
        <v>195</v>
      </c>
      <c r="I397" s="66"/>
      <c r="J397" s="65" t="n">
        <v>514.46</v>
      </c>
    </row>
    <row r="398" customFormat="false" ht="30.75" hidden="false" customHeight="false" outlineLevel="0" collapsed="false">
      <c r="A398" s="67"/>
      <c r="B398" s="67"/>
      <c r="C398" s="67"/>
      <c r="D398" s="67"/>
      <c r="E398" s="67"/>
      <c r="F398" s="67"/>
      <c r="G398" s="67" t="s">
        <v>196</v>
      </c>
      <c r="H398" s="68" t="s">
        <v>224</v>
      </c>
      <c r="I398" s="67" t="s">
        <v>198</v>
      </c>
      <c r="J398" s="69" t="n">
        <v>3086.76</v>
      </c>
    </row>
    <row r="399" customFormat="false" ht="15.75" hidden="false" customHeight="false" outlineLevel="0" collapsed="false">
      <c r="A399" s="70"/>
      <c r="B399" s="70"/>
      <c r="C399" s="70"/>
      <c r="D399" s="70"/>
      <c r="E399" s="70"/>
      <c r="F399" s="70"/>
      <c r="G399" s="70"/>
      <c r="H399" s="70"/>
      <c r="I399" s="70"/>
      <c r="J399" s="70"/>
    </row>
    <row r="400" customFormat="false" ht="15" hidden="false" customHeight="true" outlineLevel="0" collapsed="false">
      <c r="A400" s="57" t="s">
        <v>518</v>
      </c>
      <c r="B400" s="57" t="s">
        <v>172</v>
      </c>
      <c r="C400" s="57" t="s">
        <v>173</v>
      </c>
      <c r="D400" s="57" t="s">
        <v>174</v>
      </c>
      <c r="E400" s="57" t="s">
        <v>175</v>
      </c>
      <c r="F400" s="57"/>
      <c r="G400" s="57" t="s">
        <v>176</v>
      </c>
      <c r="H400" s="57" t="s">
        <v>177</v>
      </c>
      <c r="I400" s="57" t="s">
        <v>178</v>
      </c>
      <c r="J400" s="57" t="s">
        <v>179</v>
      </c>
    </row>
    <row r="401" customFormat="false" ht="28.5" hidden="false" customHeight="false" outlineLevel="0" collapsed="false">
      <c r="A401" s="58" t="s">
        <v>180</v>
      </c>
      <c r="B401" s="58" t="s">
        <v>519</v>
      </c>
      <c r="C401" s="58" t="s">
        <v>75</v>
      </c>
      <c r="D401" s="58" t="s">
        <v>520</v>
      </c>
      <c r="E401" s="58"/>
      <c r="F401" s="58"/>
      <c r="G401" s="58" t="s">
        <v>206</v>
      </c>
      <c r="H401" s="59" t="n">
        <v>1</v>
      </c>
      <c r="I401" s="60" t="n">
        <v>47.91</v>
      </c>
      <c r="J401" s="60" t="n">
        <v>47.91</v>
      </c>
    </row>
    <row r="402" customFormat="false" ht="15" hidden="false" customHeight="true" outlineLevel="0" collapsed="false">
      <c r="A402" s="57" t="s">
        <v>264</v>
      </c>
      <c r="B402" s="57" t="s">
        <v>172</v>
      </c>
      <c r="C402" s="57" t="s">
        <v>173</v>
      </c>
      <c r="D402" s="57" t="s">
        <v>265</v>
      </c>
      <c r="E402" s="57" t="s">
        <v>266</v>
      </c>
      <c r="F402" s="57" t="s">
        <v>267</v>
      </c>
      <c r="G402" s="57"/>
      <c r="H402" s="57" t="s">
        <v>268</v>
      </c>
      <c r="I402" s="57"/>
      <c r="J402" s="57" t="s">
        <v>269</v>
      </c>
    </row>
    <row r="403" customFormat="false" ht="15" hidden="false" customHeight="false" outlineLevel="0" collapsed="false">
      <c r="A403" s="57"/>
      <c r="B403" s="57"/>
      <c r="C403" s="57"/>
      <c r="D403" s="57"/>
      <c r="E403" s="57"/>
      <c r="F403" s="57" t="s">
        <v>270</v>
      </c>
      <c r="G403" s="57" t="s">
        <v>271</v>
      </c>
      <c r="H403" s="57" t="s">
        <v>270</v>
      </c>
      <c r="I403" s="57" t="s">
        <v>271</v>
      </c>
      <c r="J403" s="57"/>
    </row>
    <row r="404" customFormat="false" ht="28.5" hidden="false" customHeight="false" outlineLevel="0" collapsed="false">
      <c r="A404" s="74" t="s">
        <v>199</v>
      </c>
      <c r="B404" s="74" t="s">
        <v>521</v>
      </c>
      <c r="C404" s="74" t="s">
        <v>75</v>
      </c>
      <c r="D404" s="74" t="s">
        <v>522</v>
      </c>
      <c r="E404" s="75" t="n">
        <v>1</v>
      </c>
      <c r="F404" s="76" t="n">
        <v>1</v>
      </c>
      <c r="G404" s="76" t="n">
        <v>0</v>
      </c>
      <c r="H404" s="77" t="n">
        <v>563.7858</v>
      </c>
      <c r="I404" s="77" t="n">
        <v>248.439</v>
      </c>
      <c r="J404" s="77" t="n">
        <v>563.7858</v>
      </c>
    </row>
    <row r="405" customFormat="false" ht="15" hidden="false" customHeight="true" outlineLevel="0" collapsed="false">
      <c r="A405" s="78"/>
      <c r="B405" s="78"/>
      <c r="C405" s="78"/>
      <c r="D405" s="78"/>
      <c r="E405" s="78"/>
      <c r="F405" s="78" t="s">
        <v>282</v>
      </c>
      <c r="G405" s="78"/>
      <c r="H405" s="78"/>
      <c r="I405" s="78"/>
      <c r="J405" s="67" t="n">
        <v>563.7858</v>
      </c>
    </row>
    <row r="406" customFormat="false" ht="30" hidden="false" customHeight="true" outlineLevel="0" collapsed="false">
      <c r="A406" s="57" t="s">
        <v>283</v>
      </c>
      <c r="B406" s="57" t="s">
        <v>172</v>
      </c>
      <c r="C406" s="57" t="s">
        <v>173</v>
      </c>
      <c r="D406" s="57" t="s">
        <v>232</v>
      </c>
      <c r="E406" s="57" t="s">
        <v>266</v>
      </c>
      <c r="F406" s="57" t="s">
        <v>268</v>
      </c>
      <c r="G406" s="57"/>
      <c r="H406" s="57"/>
      <c r="I406" s="57"/>
      <c r="J406" s="57" t="s">
        <v>269</v>
      </c>
    </row>
    <row r="407" customFormat="false" ht="15" hidden="false" customHeight="false" outlineLevel="0" collapsed="false">
      <c r="A407" s="74" t="s">
        <v>199</v>
      </c>
      <c r="B407" s="74" t="s">
        <v>284</v>
      </c>
      <c r="C407" s="74" t="s">
        <v>75</v>
      </c>
      <c r="D407" s="74" t="s">
        <v>285</v>
      </c>
      <c r="E407" s="75" t="n">
        <v>5</v>
      </c>
      <c r="F407" s="74"/>
      <c r="G407" s="74"/>
      <c r="H407" s="74"/>
      <c r="I407" s="77" t="s">
        <v>286</v>
      </c>
      <c r="J407" s="77" t="s">
        <v>523</v>
      </c>
    </row>
    <row r="408" customFormat="false" ht="15" hidden="false" customHeight="false" outlineLevel="0" collapsed="false">
      <c r="A408" s="74" t="s">
        <v>199</v>
      </c>
      <c r="B408" s="74" t="s">
        <v>524</v>
      </c>
      <c r="C408" s="74" t="s">
        <v>75</v>
      </c>
      <c r="D408" s="74" t="s">
        <v>525</v>
      </c>
      <c r="E408" s="75" t="n">
        <v>1</v>
      </c>
      <c r="F408" s="74"/>
      <c r="G408" s="74"/>
      <c r="H408" s="74"/>
      <c r="I408" s="77" t="s">
        <v>526</v>
      </c>
      <c r="J408" s="77" t="s">
        <v>526</v>
      </c>
    </row>
    <row r="409" customFormat="false" ht="15" hidden="false" customHeight="true" outlineLevel="0" collapsed="false">
      <c r="A409" s="78"/>
      <c r="B409" s="78"/>
      <c r="C409" s="78"/>
      <c r="D409" s="78"/>
      <c r="E409" s="78"/>
      <c r="F409" s="78" t="s">
        <v>287</v>
      </c>
      <c r="G409" s="78"/>
      <c r="H409" s="78"/>
      <c r="I409" s="78"/>
      <c r="J409" s="79" t="n">
        <v>0</v>
      </c>
    </row>
    <row r="410" customFormat="false" ht="15" hidden="false" customHeight="true" outlineLevel="0" collapsed="false">
      <c r="A410" s="78"/>
      <c r="B410" s="78"/>
      <c r="C410" s="78"/>
      <c r="D410" s="78"/>
      <c r="E410" s="78"/>
      <c r="F410" s="78" t="s">
        <v>288</v>
      </c>
      <c r="G410" s="78"/>
      <c r="H410" s="78"/>
      <c r="I410" s="78"/>
      <c r="J410" s="67" t="n">
        <v>124.2393</v>
      </c>
    </row>
    <row r="411" customFormat="false" ht="15" hidden="false" customHeight="true" outlineLevel="0" collapsed="false">
      <c r="A411" s="78"/>
      <c r="B411" s="78"/>
      <c r="C411" s="78"/>
      <c r="D411" s="78"/>
      <c r="E411" s="78"/>
      <c r="F411" s="78" t="s">
        <v>289</v>
      </c>
      <c r="G411" s="78"/>
      <c r="H411" s="78"/>
      <c r="I411" s="78"/>
      <c r="J411" s="67" t="n">
        <v>688.0251</v>
      </c>
    </row>
    <row r="412" customFormat="false" ht="15" hidden="false" customHeight="true" outlineLevel="0" collapsed="false">
      <c r="A412" s="78"/>
      <c r="B412" s="78"/>
      <c r="C412" s="78"/>
      <c r="D412" s="78"/>
      <c r="E412" s="78"/>
      <c r="F412" s="78" t="s">
        <v>290</v>
      </c>
      <c r="G412" s="78"/>
      <c r="H412" s="78"/>
      <c r="I412" s="78"/>
      <c r="J412" s="67" t="n">
        <v>95.4</v>
      </c>
    </row>
    <row r="413" customFormat="false" ht="15" hidden="false" customHeight="true" outlineLevel="0" collapsed="false">
      <c r="A413" s="78"/>
      <c r="B413" s="78"/>
      <c r="C413" s="78"/>
      <c r="D413" s="78"/>
      <c r="E413" s="78"/>
      <c r="F413" s="78" t="s">
        <v>291</v>
      </c>
      <c r="G413" s="78"/>
      <c r="H413" s="78"/>
      <c r="I413" s="78"/>
      <c r="J413" s="67" t="n">
        <v>7.212</v>
      </c>
    </row>
    <row r="414" customFormat="false" ht="15" hidden="false" customHeight="true" outlineLevel="0" collapsed="false">
      <c r="A414" s="78"/>
      <c r="B414" s="78"/>
      <c r="C414" s="78"/>
      <c r="D414" s="78"/>
      <c r="E414" s="78"/>
      <c r="F414" s="78" t="s">
        <v>292</v>
      </c>
      <c r="G414" s="78"/>
      <c r="H414" s="78"/>
      <c r="I414" s="78"/>
      <c r="J414" s="67" t="n">
        <v>0</v>
      </c>
    </row>
    <row r="415" customFormat="false" ht="15" hidden="false" customHeight="true" outlineLevel="0" collapsed="false">
      <c r="A415" s="78"/>
      <c r="B415" s="78"/>
      <c r="C415" s="78"/>
      <c r="D415" s="78"/>
      <c r="E415" s="78"/>
      <c r="F415" s="78" t="s">
        <v>293</v>
      </c>
      <c r="G415" s="78"/>
      <c r="H415" s="78"/>
      <c r="I415" s="78"/>
      <c r="J415" s="67" t="n">
        <v>0</v>
      </c>
    </row>
    <row r="416" customFormat="false" ht="30" hidden="false" customHeight="true" outlineLevel="0" collapsed="false">
      <c r="A416" s="57" t="s">
        <v>477</v>
      </c>
      <c r="B416" s="57" t="s">
        <v>172</v>
      </c>
      <c r="C416" s="57" t="s">
        <v>173</v>
      </c>
      <c r="D416" s="57" t="s">
        <v>478</v>
      </c>
      <c r="E416" s="57" t="s">
        <v>266</v>
      </c>
      <c r="F416" s="57" t="s">
        <v>462</v>
      </c>
      <c r="G416" s="57" t="s">
        <v>463</v>
      </c>
      <c r="H416" s="57"/>
      <c r="I416" s="57"/>
      <c r="J416" s="57" t="s">
        <v>268</v>
      </c>
    </row>
    <row r="417" customFormat="false" ht="15" hidden="false" customHeight="true" outlineLevel="0" collapsed="false">
      <c r="A417" s="74" t="s">
        <v>199</v>
      </c>
      <c r="B417" s="74" t="s">
        <v>527</v>
      </c>
      <c r="C417" s="74" t="s">
        <v>75</v>
      </c>
      <c r="D417" s="74" t="s">
        <v>528</v>
      </c>
      <c r="E417" s="75" t="n">
        <v>0.4</v>
      </c>
      <c r="F417" s="74" t="s">
        <v>481</v>
      </c>
      <c r="G417" s="77" t="s">
        <v>529</v>
      </c>
      <c r="H417" s="77"/>
      <c r="I417" s="77"/>
      <c r="J417" s="77" t="s">
        <v>530</v>
      </c>
    </row>
    <row r="418" customFormat="false" ht="15" hidden="false" customHeight="true" outlineLevel="0" collapsed="false">
      <c r="A418" s="74" t="s">
        <v>199</v>
      </c>
      <c r="B418" s="74" t="s">
        <v>531</v>
      </c>
      <c r="C418" s="74" t="s">
        <v>75</v>
      </c>
      <c r="D418" s="74" t="s">
        <v>532</v>
      </c>
      <c r="E418" s="75" t="n">
        <v>3.075</v>
      </c>
      <c r="F418" s="74" t="s">
        <v>481</v>
      </c>
      <c r="G418" s="77" t="s">
        <v>533</v>
      </c>
      <c r="H418" s="77"/>
      <c r="I418" s="77"/>
      <c r="J418" s="77" t="s">
        <v>534</v>
      </c>
    </row>
    <row r="419" customFormat="false" ht="28.5" hidden="false" customHeight="true" outlineLevel="0" collapsed="false">
      <c r="A419" s="74" t="s">
        <v>199</v>
      </c>
      <c r="B419" s="74" t="s">
        <v>535</v>
      </c>
      <c r="C419" s="74" t="s">
        <v>75</v>
      </c>
      <c r="D419" s="74" t="s">
        <v>536</v>
      </c>
      <c r="E419" s="75" t="n">
        <v>0.00097</v>
      </c>
      <c r="F419" s="74" t="s">
        <v>537</v>
      </c>
      <c r="G419" s="77" t="s">
        <v>538</v>
      </c>
      <c r="H419" s="77"/>
      <c r="I419" s="77"/>
      <c r="J419" s="77" t="s">
        <v>539</v>
      </c>
    </row>
    <row r="420" customFormat="false" ht="15" hidden="false" customHeight="true" outlineLevel="0" collapsed="false">
      <c r="A420" s="78"/>
      <c r="B420" s="78"/>
      <c r="C420" s="78"/>
      <c r="D420" s="78"/>
      <c r="E420" s="78"/>
      <c r="F420" s="78" t="s">
        <v>488</v>
      </c>
      <c r="G420" s="78"/>
      <c r="H420" s="78"/>
      <c r="I420" s="78"/>
      <c r="J420" s="67" t="n">
        <v>40.5822</v>
      </c>
    </row>
    <row r="421" customFormat="false" ht="15" hidden="false" customHeight="true" outlineLevel="0" collapsed="false">
      <c r="A421" s="57" t="s">
        <v>497</v>
      </c>
      <c r="B421" s="57" t="s">
        <v>498</v>
      </c>
      <c r="C421" s="57" t="s">
        <v>173</v>
      </c>
      <c r="D421" s="57" t="s">
        <v>174</v>
      </c>
      <c r="E421" s="57" t="s">
        <v>499</v>
      </c>
      <c r="F421" s="57" t="s">
        <v>266</v>
      </c>
      <c r="G421" s="57" t="s">
        <v>462</v>
      </c>
      <c r="H421" s="57" t="s">
        <v>463</v>
      </c>
      <c r="I421" s="57"/>
      <c r="J421" s="57" t="s">
        <v>268</v>
      </c>
    </row>
    <row r="422" customFormat="false" ht="28.5" hidden="false" customHeight="false" outlineLevel="0" collapsed="false">
      <c r="A422" s="61" t="s">
        <v>180</v>
      </c>
      <c r="B422" s="61" t="s">
        <v>500</v>
      </c>
      <c r="C422" s="61" t="s">
        <v>75</v>
      </c>
      <c r="D422" s="61" t="s">
        <v>501</v>
      </c>
      <c r="E422" s="61" t="s">
        <v>540</v>
      </c>
      <c r="F422" s="62" t="n">
        <v>0.00308</v>
      </c>
      <c r="G422" s="61" t="s">
        <v>503</v>
      </c>
      <c r="H422" s="80" t="n">
        <v>32.02</v>
      </c>
      <c r="I422" s="80"/>
      <c r="J422" s="80" t="n">
        <v>0.0986</v>
      </c>
    </row>
    <row r="423" customFormat="false" ht="28.5" hidden="false" customHeight="false" outlineLevel="0" collapsed="false">
      <c r="A423" s="61" t="s">
        <v>180</v>
      </c>
      <c r="B423" s="61" t="s">
        <v>500</v>
      </c>
      <c r="C423" s="61" t="s">
        <v>75</v>
      </c>
      <c r="D423" s="61" t="s">
        <v>501</v>
      </c>
      <c r="E423" s="61" t="s">
        <v>541</v>
      </c>
      <c r="F423" s="62" t="n">
        <v>0.0004</v>
      </c>
      <c r="G423" s="61" t="s">
        <v>503</v>
      </c>
      <c r="H423" s="80" t="n">
        <v>32.02</v>
      </c>
      <c r="I423" s="80"/>
      <c r="J423" s="80" t="n">
        <v>0.0128</v>
      </c>
    </row>
    <row r="424" customFormat="false" ht="15" hidden="false" customHeight="true" outlineLevel="0" collapsed="false">
      <c r="A424" s="78"/>
      <c r="B424" s="78"/>
      <c r="C424" s="78"/>
      <c r="D424" s="78"/>
      <c r="E424" s="78"/>
      <c r="F424" s="78" t="s">
        <v>505</v>
      </c>
      <c r="G424" s="78"/>
      <c r="H424" s="78"/>
      <c r="I424" s="78"/>
      <c r="J424" s="67" t="n">
        <v>0.1114</v>
      </c>
    </row>
    <row r="425" customFormat="false" ht="30" hidden="false" customHeight="true" outlineLevel="0" collapsed="false">
      <c r="A425" s="57" t="s">
        <v>506</v>
      </c>
      <c r="B425" s="57" t="s">
        <v>507</v>
      </c>
      <c r="C425" s="57" t="s">
        <v>173</v>
      </c>
      <c r="D425" s="57" t="s">
        <v>174</v>
      </c>
      <c r="E425" s="57" t="s">
        <v>266</v>
      </c>
      <c r="F425" s="57" t="s">
        <v>508</v>
      </c>
      <c r="G425" s="57"/>
      <c r="H425" s="57"/>
      <c r="I425" s="57"/>
      <c r="J425" s="57" t="s">
        <v>268</v>
      </c>
    </row>
    <row r="426" customFormat="false" ht="15" hidden="false" customHeight="false" outlineLevel="0" collapsed="false">
      <c r="A426" s="57"/>
      <c r="B426" s="57"/>
      <c r="C426" s="57"/>
      <c r="D426" s="57"/>
      <c r="E426" s="57"/>
      <c r="F426" s="57" t="s">
        <v>509</v>
      </c>
      <c r="G426" s="57" t="s">
        <v>510</v>
      </c>
      <c r="H426" s="57" t="s">
        <v>511</v>
      </c>
      <c r="I426" s="57" t="s">
        <v>512</v>
      </c>
      <c r="J426" s="57"/>
    </row>
    <row r="427" customFormat="false" ht="57" hidden="false" customHeight="false" outlineLevel="0" collapsed="false">
      <c r="A427" s="61" t="s">
        <v>199</v>
      </c>
      <c r="B427" s="61" t="s">
        <v>540</v>
      </c>
      <c r="C427" s="61" t="s">
        <v>75</v>
      </c>
      <c r="D427" s="61" t="s">
        <v>532</v>
      </c>
      <c r="E427" s="62" t="n">
        <v>0.00308</v>
      </c>
      <c r="F427" s="61" t="s">
        <v>513</v>
      </c>
      <c r="G427" s="61" t="s">
        <v>514</v>
      </c>
      <c r="H427" s="61" t="s">
        <v>515</v>
      </c>
      <c r="I427" s="61" t="s">
        <v>516</v>
      </c>
      <c r="J427" s="80" t="n">
        <v>0</v>
      </c>
    </row>
    <row r="428" customFormat="false" ht="57" hidden="false" customHeight="false" outlineLevel="0" collapsed="false">
      <c r="A428" s="61" t="s">
        <v>199</v>
      </c>
      <c r="B428" s="61" t="s">
        <v>541</v>
      </c>
      <c r="C428" s="61" t="s">
        <v>75</v>
      </c>
      <c r="D428" s="61" t="s">
        <v>528</v>
      </c>
      <c r="E428" s="62" t="n">
        <v>0.0004</v>
      </c>
      <c r="F428" s="61" t="s">
        <v>513</v>
      </c>
      <c r="G428" s="61" t="s">
        <v>514</v>
      </c>
      <c r="H428" s="61" t="s">
        <v>515</v>
      </c>
      <c r="I428" s="61" t="s">
        <v>516</v>
      </c>
      <c r="J428" s="80" t="n">
        <v>0</v>
      </c>
    </row>
    <row r="429" customFormat="false" ht="15" hidden="false" customHeight="true" outlineLevel="0" collapsed="false">
      <c r="A429" s="78"/>
      <c r="B429" s="78"/>
      <c r="C429" s="78"/>
      <c r="D429" s="78"/>
      <c r="E429" s="78"/>
      <c r="F429" s="78" t="s">
        <v>517</v>
      </c>
      <c r="G429" s="78"/>
      <c r="H429" s="78"/>
      <c r="I429" s="78"/>
      <c r="J429" s="67" t="n">
        <v>0</v>
      </c>
    </row>
    <row r="430" customFormat="false" ht="28.5" hidden="false" customHeight="false" outlineLevel="0" collapsed="false">
      <c r="A430" s="64"/>
      <c r="B430" s="64"/>
      <c r="C430" s="64"/>
      <c r="D430" s="64"/>
      <c r="E430" s="64" t="s">
        <v>191</v>
      </c>
      <c r="F430" s="65" t="n">
        <v>0</v>
      </c>
      <c r="G430" s="64" t="s">
        <v>192</v>
      </c>
      <c r="H430" s="65" t="n">
        <v>1.34</v>
      </c>
      <c r="I430" s="64" t="s">
        <v>193</v>
      </c>
      <c r="J430" s="65" t="n">
        <v>1.33885531916539</v>
      </c>
    </row>
    <row r="431" customFormat="false" ht="15" hidden="false" customHeight="true" outlineLevel="0" collapsed="false">
      <c r="A431" s="64"/>
      <c r="B431" s="64"/>
      <c r="C431" s="64"/>
      <c r="D431" s="64"/>
      <c r="E431" s="64" t="s">
        <v>194</v>
      </c>
      <c r="F431" s="65" t="n">
        <v>11.6</v>
      </c>
      <c r="G431" s="64"/>
      <c r="H431" s="66" t="s">
        <v>195</v>
      </c>
      <c r="I431" s="66"/>
      <c r="J431" s="65" t="n">
        <v>59.51</v>
      </c>
    </row>
    <row r="432" customFormat="false" ht="30.75" hidden="false" customHeight="false" outlineLevel="0" collapsed="false">
      <c r="A432" s="67"/>
      <c r="B432" s="67"/>
      <c r="C432" s="67"/>
      <c r="D432" s="67"/>
      <c r="E432" s="67"/>
      <c r="F432" s="67"/>
      <c r="G432" s="67" t="s">
        <v>196</v>
      </c>
      <c r="H432" s="68" t="s">
        <v>542</v>
      </c>
      <c r="I432" s="67" t="s">
        <v>198</v>
      </c>
      <c r="J432" s="69" t="n">
        <v>14761.45</v>
      </c>
    </row>
    <row r="433" customFormat="false" ht="15.75" hidden="false" customHeight="false" outlineLevel="0" collapsed="false">
      <c r="A433" s="70"/>
      <c r="B433" s="70"/>
      <c r="C433" s="70"/>
      <c r="D433" s="70"/>
      <c r="E433" s="70"/>
      <c r="F433" s="70"/>
      <c r="G433" s="70"/>
      <c r="H433" s="70"/>
      <c r="I433" s="70"/>
      <c r="J433" s="70"/>
    </row>
    <row r="434" customFormat="false" ht="15" hidden="false" customHeight="true" outlineLevel="0" collapsed="false">
      <c r="A434" s="57" t="s">
        <v>543</v>
      </c>
      <c r="B434" s="57" t="s">
        <v>172</v>
      </c>
      <c r="C434" s="57" t="s">
        <v>173</v>
      </c>
      <c r="D434" s="57" t="s">
        <v>174</v>
      </c>
      <c r="E434" s="57" t="s">
        <v>175</v>
      </c>
      <c r="F434" s="57"/>
      <c r="G434" s="57" t="s">
        <v>176</v>
      </c>
      <c r="H434" s="57" t="s">
        <v>177</v>
      </c>
      <c r="I434" s="57" t="s">
        <v>178</v>
      </c>
      <c r="J434" s="57" t="s">
        <v>179</v>
      </c>
    </row>
    <row r="435" customFormat="false" ht="28.5" hidden="false" customHeight="false" outlineLevel="0" collapsed="false">
      <c r="A435" s="58" t="s">
        <v>180</v>
      </c>
      <c r="B435" s="58" t="s">
        <v>544</v>
      </c>
      <c r="C435" s="58" t="s">
        <v>75</v>
      </c>
      <c r="D435" s="58" t="s">
        <v>545</v>
      </c>
      <c r="E435" s="58"/>
      <c r="F435" s="58"/>
      <c r="G435" s="58" t="s">
        <v>315</v>
      </c>
      <c r="H435" s="59" t="n">
        <v>1</v>
      </c>
      <c r="I435" s="60" t="n">
        <v>31.44</v>
      </c>
      <c r="J435" s="60" t="n">
        <v>31.44</v>
      </c>
    </row>
    <row r="436" customFormat="false" ht="15" hidden="false" customHeight="true" outlineLevel="0" collapsed="false">
      <c r="A436" s="57" t="s">
        <v>264</v>
      </c>
      <c r="B436" s="57" t="s">
        <v>172</v>
      </c>
      <c r="C436" s="57" t="s">
        <v>173</v>
      </c>
      <c r="D436" s="57" t="s">
        <v>265</v>
      </c>
      <c r="E436" s="57" t="s">
        <v>266</v>
      </c>
      <c r="F436" s="57" t="s">
        <v>267</v>
      </c>
      <c r="G436" s="57"/>
      <c r="H436" s="57" t="s">
        <v>268</v>
      </c>
      <c r="I436" s="57"/>
      <c r="J436" s="57" t="s">
        <v>269</v>
      </c>
    </row>
    <row r="437" customFormat="false" ht="15" hidden="false" customHeight="false" outlineLevel="0" collapsed="false">
      <c r="A437" s="57"/>
      <c r="B437" s="57"/>
      <c r="C437" s="57"/>
      <c r="D437" s="57"/>
      <c r="E437" s="57"/>
      <c r="F437" s="57" t="s">
        <v>270</v>
      </c>
      <c r="G437" s="57" t="s">
        <v>271</v>
      </c>
      <c r="H437" s="57" t="s">
        <v>270</v>
      </c>
      <c r="I437" s="57" t="s">
        <v>271</v>
      </c>
      <c r="J437" s="57"/>
    </row>
    <row r="438" customFormat="false" ht="15" hidden="false" customHeight="false" outlineLevel="0" collapsed="false">
      <c r="A438" s="74" t="s">
        <v>199</v>
      </c>
      <c r="B438" s="74" t="s">
        <v>454</v>
      </c>
      <c r="C438" s="74" t="s">
        <v>75</v>
      </c>
      <c r="D438" s="74" t="s">
        <v>455</v>
      </c>
      <c r="E438" s="75" t="n">
        <v>1</v>
      </c>
      <c r="F438" s="76" t="n">
        <v>1</v>
      </c>
      <c r="G438" s="76" t="n">
        <v>0</v>
      </c>
      <c r="H438" s="77" t="n">
        <v>145.2876</v>
      </c>
      <c r="I438" s="77" t="n">
        <v>56.0325</v>
      </c>
      <c r="J438" s="77" t="n">
        <v>145.2876</v>
      </c>
    </row>
    <row r="439" customFormat="false" ht="15" hidden="false" customHeight="false" outlineLevel="0" collapsed="false">
      <c r="A439" s="74" t="s">
        <v>199</v>
      </c>
      <c r="B439" s="74" t="s">
        <v>546</v>
      </c>
      <c r="C439" s="74" t="s">
        <v>75</v>
      </c>
      <c r="D439" s="74" t="s">
        <v>547</v>
      </c>
      <c r="E439" s="75" t="n">
        <v>1</v>
      </c>
      <c r="F439" s="76" t="n">
        <v>1</v>
      </c>
      <c r="G439" s="76" t="n">
        <v>0</v>
      </c>
      <c r="H439" s="77" t="n">
        <v>10.9322</v>
      </c>
      <c r="I439" s="77" t="n">
        <v>0.5021</v>
      </c>
      <c r="J439" s="77" t="n">
        <v>10.9322</v>
      </c>
    </row>
    <row r="440" customFormat="false" ht="15" hidden="false" customHeight="false" outlineLevel="0" collapsed="false">
      <c r="A440" s="74" t="s">
        <v>199</v>
      </c>
      <c r="B440" s="74" t="s">
        <v>548</v>
      </c>
      <c r="C440" s="74" t="s">
        <v>75</v>
      </c>
      <c r="D440" s="74" t="s">
        <v>549</v>
      </c>
      <c r="E440" s="75" t="n">
        <v>1</v>
      </c>
      <c r="F440" s="76" t="n">
        <v>1</v>
      </c>
      <c r="G440" s="76" t="n">
        <v>0</v>
      </c>
      <c r="H440" s="77" t="n">
        <v>1.2368</v>
      </c>
      <c r="I440" s="77" t="n">
        <v>0.6825</v>
      </c>
      <c r="J440" s="77" t="n">
        <v>1.2368</v>
      </c>
    </row>
    <row r="441" customFormat="false" ht="15" hidden="false" customHeight="true" outlineLevel="0" collapsed="false">
      <c r="A441" s="78"/>
      <c r="B441" s="78"/>
      <c r="C441" s="78"/>
      <c r="D441" s="78"/>
      <c r="E441" s="78"/>
      <c r="F441" s="78" t="s">
        <v>282</v>
      </c>
      <c r="G441" s="78"/>
      <c r="H441" s="78"/>
      <c r="I441" s="78"/>
      <c r="J441" s="67" t="n">
        <v>157.4566</v>
      </c>
    </row>
    <row r="442" customFormat="false" ht="30" hidden="false" customHeight="true" outlineLevel="0" collapsed="false">
      <c r="A442" s="57" t="s">
        <v>283</v>
      </c>
      <c r="B442" s="57" t="s">
        <v>172</v>
      </c>
      <c r="C442" s="57" t="s">
        <v>173</v>
      </c>
      <c r="D442" s="57" t="s">
        <v>232</v>
      </c>
      <c r="E442" s="57" t="s">
        <v>266</v>
      </c>
      <c r="F442" s="57" t="s">
        <v>268</v>
      </c>
      <c r="G442" s="57"/>
      <c r="H442" s="57"/>
      <c r="I442" s="57"/>
      <c r="J442" s="57" t="s">
        <v>269</v>
      </c>
    </row>
    <row r="443" customFormat="false" ht="15" hidden="false" customHeight="false" outlineLevel="0" collapsed="false">
      <c r="A443" s="74" t="s">
        <v>199</v>
      </c>
      <c r="B443" s="74" t="s">
        <v>284</v>
      </c>
      <c r="C443" s="74" t="s">
        <v>75</v>
      </c>
      <c r="D443" s="74" t="s">
        <v>285</v>
      </c>
      <c r="E443" s="75" t="n">
        <v>5</v>
      </c>
      <c r="F443" s="74"/>
      <c r="G443" s="74"/>
      <c r="H443" s="74"/>
      <c r="I443" s="77" t="s">
        <v>286</v>
      </c>
      <c r="J443" s="77" t="s">
        <v>523</v>
      </c>
    </row>
    <row r="444" customFormat="false" ht="15" hidden="false" customHeight="false" outlineLevel="0" collapsed="false">
      <c r="A444" s="74" t="s">
        <v>199</v>
      </c>
      <c r="B444" s="74" t="s">
        <v>457</v>
      </c>
      <c r="C444" s="74" t="s">
        <v>75</v>
      </c>
      <c r="D444" s="74" t="s">
        <v>458</v>
      </c>
      <c r="E444" s="75" t="n">
        <v>1</v>
      </c>
      <c r="F444" s="74"/>
      <c r="G444" s="74"/>
      <c r="H444" s="74"/>
      <c r="I444" s="77" t="s">
        <v>459</v>
      </c>
      <c r="J444" s="77" t="s">
        <v>459</v>
      </c>
    </row>
    <row r="445" customFormat="false" ht="15" hidden="false" customHeight="true" outlineLevel="0" collapsed="false">
      <c r="A445" s="78"/>
      <c r="B445" s="78"/>
      <c r="C445" s="78"/>
      <c r="D445" s="78"/>
      <c r="E445" s="78"/>
      <c r="F445" s="78" t="s">
        <v>287</v>
      </c>
      <c r="G445" s="78"/>
      <c r="H445" s="78"/>
      <c r="I445" s="78"/>
      <c r="J445" s="79" t="n">
        <v>0</v>
      </c>
    </row>
    <row r="446" customFormat="false" ht="15" hidden="false" customHeight="true" outlineLevel="0" collapsed="false">
      <c r="A446" s="78"/>
      <c r="B446" s="78"/>
      <c r="C446" s="78"/>
      <c r="D446" s="78"/>
      <c r="E446" s="78"/>
      <c r="F446" s="78" t="s">
        <v>288</v>
      </c>
      <c r="G446" s="78"/>
      <c r="H446" s="78"/>
      <c r="I446" s="78"/>
      <c r="J446" s="67" t="n">
        <v>134.6959</v>
      </c>
    </row>
    <row r="447" customFormat="false" ht="15" hidden="false" customHeight="true" outlineLevel="0" collapsed="false">
      <c r="A447" s="78"/>
      <c r="B447" s="78"/>
      <c r="C447" s="78"/>
      <c r="D447" s="78"/>
      <c r="E447" s="78"/>
      <c r="F447" s="78" t="s">
        <v>289</v>
      </c>
      <c r="G447" s="78"/>
      <c r="H447" s="78"/>
      <c r="I447" s="78"/>
      <c r="J447" s="67" t="n">
        <v>292.1525</v>
      </c>
    </row>
    <row r="448" customFormat="false" ht="15" hidden="false" customHeight="true" outlineLevel="0" collapsed="false">
      <c r="A448" s="78"/>
      <c r="B448" s="78"/>
      <c r="C448" s="78"/>
      <c r="D448" s="78"/>
      <c r="E448" s="78"/>
      <c r="F448" s="78" t="s">
        <v>290</v>
      </c>
      <c r="G448" s="78"/>
      <c r="H448" s="78"/>
      <c r="I448" s="78"/>
      <c r="J448" s="67" t="n">
        <v>36</v>
      </c>
    </row>
    <row r="449" customFormat="false" ht="15" hidden="false" customHeight="true" outlineLevel="0" collapsed="false">
      <c r="A449" s="78"/>
      <c r="B449" s="78"/>
      <c r="C449" s="78"/>
      <c r="D449" s="78"/>
      <c r="E449" s="78"/>
      <c r="F449" s="78" t="s">
        <v>291</v>
      </c>
      <c r="G449" s="78"/>
      <c r="H449" s="78"/>
      <c r="I449" s="78"/>
      <c r="J449" s="67" t="n">
        <v>8.1153</v>
      </c>
    </row>
    <row r="450" customFormat="false" ht="15" hidden="false" customHeight="true" outlineLevel="0" collapsed="false">
      <c r="A450" s="78"/>
      <c r="B450" s="78"/>
      <c r="C450" s="78"/>
      <c r="D450" s="78"/>
      <c r="E450" s="78"/>
      <c r="F450" s="78" t="s">
        <v>292</v>
      </c>
      <c r="G450" s="78"/>
      <c r="H450" s="78"/>
      <c r="I450" s="78"/>
      <c r="J450" s="67" t="n">
        <v>0</v>
      </c>
    </row>
    <row r="451" customFormat="false" ht="15" hidden="false" customHeight="true" outlineLevel="0" collapsed="false">
      <c r="A451" s="78"/>
      <c r="B451" s="78"/>
      <c r="C451" s="78"/>
      <c r="D451" s="78"/>
      <c r="E451" s="78"/>
      <c r="F451" s="78" t="s">
        <v>293</v>
      </c>
      <c r="G451" s="78"/>
      <c r="H451" s="78"/>
      <c r="I451" s="78"/>
      <c r="J451" s="67" t="n">
        <v>0</v>
      </c>
    </row>
    <row r="452" customFormat="false" ht="30" hidden="false" customHeight="true" outlineLevel="0" collapsed="false">
      <c r="A452" s="57" t="s">
        <v>477</v>
      </c>
      <c r="B452" s="57" t="s">
        <v>172</v>
      </c>
      <c r="C452" s="57" t="s">
        <v>173</v>
      </c>
      <c r="D452" s="57" t="s">
        <v>478</v>
      </c>
      <c r="E452" s="57" t="s">
        <v>266</v>
      </c>
      <c r="F452" s="57" t="s">
        <v>462</v>
      </c>
      <c r="G452" s="57" t="s">
        <v>463</v>
      </c>
      <c r="H452" s="57"/>
      <c r="I452" s="57"/>
      <c r="J452" s="57" t="s">
        <v>268</v>
      </c>
    </row>
    <row r="453" customFormat="false" ht="15" hidden="false" customHeight="true" outlineLevel="0" collapsed="false">
      <c r="A453" s="74" t="s">
        <v>199</v>
      </c>
      <c r="B453" s="74" t="s">
        <v>550</v>
      </c>
      <c r="C453" s="74" t="s">
        <v>75</v>
      </c>
      <c r="D453" s="74" t="s">
        <v>551</v>
      </c>
      <c r="E453" s="75" t="n">
        <v>1</v>
      </c>
      <c r="F453" s="74" t="s">
        <v>315</v>
      </c>
      <c r="G453" s="77" t="s">
        <v>552</v>
      </c>
      <c r="H453" s="77"/>
      <c r="I453" s="77"/>
      <c r="J453" s="77" t="s">
        <v>552</v>
      </c>
    </row>
    <row r="454" customFormat="false" ht="15" hidden="false" customHeight="true" outlineLevel="0" collapsed="false">
      <c r="A454" s="74" t="s">
        <v>199</v>
      </c>
      <c r="B454" s="74" t="s">
        <v>553</v>
      </c>
      <c r="C454" s="74" t="s">
        <v>75</v>
      </c>
      <c r="D454" s="74" t="s">
        <v>554</v>
      </c>
      <c r="E454" s="75" t="n">
        <v>0.00341</v>
      </c>
      <c r="F454" s="74" t="s">
        <v>315</v>
      </c>
      <c r="G454" s="77" t="s">
        <v>555</v>
      </c>
      <c r="H454" s="77"/>
      <c r="I454" s="77"/>
      <c r="J454" s="77" t="s">
        <v>556</v>
      </c>
    </row>
    <row r="455" customFormat="false" ht="15" hidden="false" customHeight="true" outlineLevel="0" collapsed="false">
      <c r="A455" s="74" t="s">
        <v>199</v>
      </c>
      <c r="B455" s="74" t="s">
        <v>557</v>
      </c>
      <c r="C455" s="74" t="s">
        <v>75</v>
      </c>
      <c r="D455" s="74" t="s">
        <v>558</v>
      </c>
      <c r="E455" s="75" t="n">
        <v>0.10292</v>
      </c>
      <c r="F455" s="74" t="s">
        <v>481</v>
      </c>
      <c r="G455" s="77" t="s">
        <v>559</v>
      </c>
      <c r="H455" s="77"/>
      <c r="I455" s="77"/>
      <c r="J455" s="77" t="s">
        <v>560</v>
      </c>
    </row>
    <row r="456" customFormat="false" ht="15" hidden="false" customHeight="true" outlineLevel="0" collapsed="false">
      <c r="A456" s="78"/>
      <c r="B456" s="78"/>
      <c r="C456" s="78"/>
      <c r="D456" s="78"/>
      <c r="E456" s="78"/>
      <c r="F456" s="78" t="s">
        <v>488</v>
      </c>
      <c r="G456" s="78"/>
      <c r="H456" s="78"/>
      <c r="I456" s="78"/>
      <c r="J456" s="67" t="n">
        <v>23.3119</v>
      </c>
    </row>
    <row r="457" customFormat="false" ht="15" hidden="false" customHeight="true" outlineLevel="0" collapsed="false">
      <c r="A457" s="57" t="s">
        <v>497</v>
      </c>
      <c r="B457" s="57" t="s">
        <v>498</v>
      </c>
      <c r="C457" s="57" t="s">
        <v>173</v>
      </c>
      <c r="D457" s="57" t="s">
        <v>174</v>
      </c>
      <c r="E457" s="57" t="s">
        <v>499</v>
      </c>
      <c r="F457" s="57" t="s">
        <v>266</v>
      </c>
      <c r="G457" s="57" t="s">
        <v>462</v>
      </c>
      <c r="H457" s="57" t="s">
        <v>463</v>
      </c>
      <c r="I457" s="57"/>
      <c r="J457" s="57" t="s">
        <v>268</v>
      </c>
    </row>
    <row r="458" customFormat="false" ht="28.5" hidden="false" customHeight="false" outlineLevel="0" collapsed="false">
      <c r="A458" s="61" t="s">
        <v>180</v>
      </c>
      <c r="B458" s="61" t="s">
        <v>500</v>
      </c>
      <c r="C458" s="61" t="s">
        <v>75</v>
      </c>
      <c r="D458" s="61" t="s">
        <v>501</v>
      </c>
      <c r="E458" s="61" t="s">
        <v>561</v>
      </c>
      <c r="F458" s="62" t="n">
        <v>0.00016</v>
      </c>
      <c r="G458" s="61" t="s">
        <v>503</v>
      </c>
      <c r="H458" s="80" t="n">
        <v>32.02</v>
      </c>
      <c r="I458" s="80"/>
      <c r="J458" s="80" t="n">
        <v>0.0051</v>
      </c>
    </row>
    <row r="459" customFormat="false" ht="28.5" hidden="false" customHeight="false" outlineLevel="0" collapsed="false">
      <c r="A459" s="61" t="s">
        <v>180</v>
      </c>
      <c r="B459" s="61" t="s">
        <v>500</v>
      </c>
      <c r="C459" s="61" t="s">
        <v>75</v>
      </c>
      <c r="D459" s="61" t="s">
        <v>501</v>
      </c>
      <c r="E459" s="61" t="s">
        <v>562</v>
      </c>
      <c r="F459" s="62" t="n">
        <v>0.0001</v>
      </c>
      <c r="G459" s="61" t="s">
        <v>503</v>
      </c>
      <c r="H459" s="80" t="n">
        <v>32.02</v>
      </c>
      <c r="I459" s="80"/>
      <c r="J459" s="80" t="n">
        <v>0.0032</v>
      </c>
    </row>
    <row r="460" customFormat="false" ht="15" hidden="false" customHeight="true" outlineLevel="0" collapsed="false">
      <c r="A460" s="78"/>
      <c r="B460" s="78"/>
      <c r="C460" s="78"/>
      <c r="D460" s="78"/>
      <c r="E460" s="78"/>
      <c r="F460" s="78" t="s">
        <v>505</v>
      </c>
      <c r="G460" s="78"/>
      <c r="H460" s="78"/>
      <c r="I460" s="78"/>
      <c r="J460" s="67" t="n">
        <v>0.0083</v>
      </c>
    </row>
    <row r="461" customFormat="false" ht="30" hidden="false" customHeight="true" outlineLevel="0" collapsed="false">
      <c r="A461" s="57" t="s">
        <v>506</v>
      </c>
      <c r="B461" s="57" t="s">
        <v>507</v>
      </c>
      <c r="C461" s="57" t="s">
        <v>173</v>
      </c>
      <c r="D461" s="57" t="s">
        <v>174</v>
      </c>
      <c r="E461" s="57" t="s">
        <v>266</v>
      </c>
      <c r="F461" s="57" t="s">
        <v>508</v>
      </c>
      <c r="G461" s="57"/>
      <c r="H461" s="57"/>
      <c r="I461" s="57"/>
      <c r="J461" s="57" t="s">
        <v>268</v>
      </c>
    </row>
    <row r="462" customFormat="false" ht="15" hidden="false" customHeight="false" outlineLevel="0" collapsed="false">
      <c r="A462" s="57"/>
      <c r="B462" s="57"/>
      <c r="C462" s="57"/>
      <c r="D462" s="57"/>
      <c r="E462" s="57"/>
      <c r="F462" s="57" t="s">
        <v>509</v>
      </c>
      <c r="G462" s="57" t="s">
        <v>510</v>
      </c>
      <c r="H462" s="57" t="s">
        <v>511</v>
      </c>
      <c r="I462" s="57" t="s">
        <v>512</v>
      </c>
      <c r="J462" s="57"/>
    </row>
    <row r="463" customFormat="false" ht="57" hidden="false" customHeight="false" outlineLevel="0" collapsed="false">
      <c r="A463" s="61" t="s">
        <v>199</v>
      </c>
      <c r="B463" s="61" t="s">
        <v>562</v>
      </c>
      <c r="C463" s="61" t="s">
        <v>75</v>
      </c>
      <c r="D463" s="61" t="s">
        <v>558</v>
      </c>
      <c r="E463" s="62" t="n">
        <v>0.0001</v>
      </c>
      <c r="F463" s="61" t="s">
        <v>513</v>
      </c>
      <c r="G463" s="61" t="s">
        <v>514</v>
      </c>
      <c r="H463" s="61" t="s">
        <v>515</v>
      </c>
      <c r="I463" s="61" t="s">
        <v>516</v>
      </c>
      <c r="J463" s="80" t="n">
        <v>0</v>
      </c>
    </row>
    <row r="464" customFormat="false" ht="57" hidden="false" customHeight="false" outlineLevel="0" collapsed="false">
      <c r="A464" s="61" t="s">
        <v>199</v>
      </c>
      <c r="B464" s="61" t="s">
        <v>561</v>
      </c>
      <c r="C464" s="61" t="s">
        <v>75</v>
      </c>
      <c r="D464" s="61" t="s">
        <v>551</v>
      </c>
      <c r="E464" s="62" t="n">
        <v>0.00016</v>
      </c>
      <c r="F464" s="61" t="s">
        <v>513</v>
      </c>
      <c r="G464" s="61" t="s">
        <v>514</v>
      </c>
      <c r="H464" s="61" t="s">
        <v>515</v>
      </c>
      <c r="I464" s="61" t="s">
        <v>516</v>
      </c>
      <c r="J464" s="80" t="n">
        <v>0</v>
      </c>
    </row>
    <row r="465" customFormat="false" ht="15" hidden="false" customHeight="true" outlineLevel="0" collapsed="false">
      <c r="A465" s="78"/>
      <c r="B465" s="78"/>
      <c r="C465" s="78"/>
      <c r="D465" s="78"/>
      <c r="E465" s="78"/>
      <c r="F465" s="78" t="s">
        <v>517</v>
      </c>
      <c r="G465" s="78"/>
      <c r="H465" s="78"/>
      <c r="I465" s="78"/>
      <c r="J465" s="67" t="n">
        <v>0</v>
      </c>
    </row>
    <row r="466" customFormat="false" ht="28.5" hidden="false" customHeight="false" outlineLevel="0" collapsed="false">
      <c r="A466" s="64"/>
      <c r="B466" s="64"/>
      <c r="C466" s="64"/>
      <c r="D466" s="64"/>
      <c r="E466" s="64" t="s">
        <v>191</v>
      </c>
      <c r="F466" s="65" t="n">
        <v>0</v>
      </c>
      <c r="G466" s="64" t="s">
        <v>192</v>
      </c>
      <c r="H466" s="65" t="n">
        <v>3.74</v>
      </c>
      <c r="I466" s="64" t="s">
        <v>193</v>
      </c>
      <c r="J466" s="65" t="n">
        <v>3.74428401629129</v>
      </c>
    </row>
    <row r="467" customFormat="false" ht="15" hidden="false" customHeight="true" outlineLevel="0" collapsed="false">
      <c r="A467" s="64"/>
      <c r="B467" s="64"/>
      <c r="C467" s="64"/>
      <c r="D467" s="64"/>
      <c r="E467" s="64" t="s">
        <v>194</v>
      </c>
      <c r="F467" s="65" t="n">
        <v>7.61</v>
      </c>
      <c r="G467" s="64"/>
      <c r="H467" s="66" t="s">
        <v>195</v>
      </c>
      <c r="I467" s="66"/>
      <c r="J467" s="65" t="n">
        <v>39.05</v>
      </c>
    </row>
    <row r="468" customFormat="false" ht="30.75" hidden="false" customHeight="false" outlineLevel="0" collapsed="false">
      <c r="A468" s="67"/>
      <c r="B468" s="67"/>
      <c r="C468" s="67"/>
      <c r="D468" s="67"/>
      <c r="E468" s="67"/>
      <c r="F468" s="67"/>
      <c r="G468" s="67" t="s">
        <v>196</v>
      </c>
      <c r="H468" s="68" t="s">
        <v>563</v>
      </c>
      <c r="I468" s="67" t="s">
        <v>198</v>
      </c>
      <c r="J468" s="69" t="n">
        <v>10153</v>
      </c>
    </row>
    <row r="469" customFormat="false" ht="15.75" hidden="false" customHeight="false" outlineLevel="0" collapsed="false">
      <c r="A469" s="70"/>
      <c r="B469" s="70"/>
      <c r="C469" s="70"/>
      <c r="D469" s="70"/>
      <c r="E469" s="70"/>
      <c r="F469" s="70"/>
      <c r="G469" s="70"/>
      <c r="H469" s="70"/>
      <c r="I469" s="70"/>
      <c r="J469" s="70"/>
    </row>
    <row r="470" customFormat="false" ht="15" hidden="false" customHeight="true" outlineLevel="0" collapsed="false">
      <c r="A470" s="57"/>
      <c r="B470" s="57" t="s">
        <v>172</v>
      </c>
      <c r="C470" s="57" t="s">
        <v>173</v>
      </c>
      <c r="D470" s="57" t="s">
        <v>174</v>
      </c>
      <c r="E470" s="57" t="s">
        <v>175</v>
      </c>
      <c r="F470" s="57"/>
      <c r="G470" s="57" t="s">
        <v>176</v>
      </c>
      <c r="H470" s="57" t="s">
        <v>177</v>
      </c>
      <c r="I470" s="57" t="s">
        <v>178</v>
      </c>
      <c r="J470" s="57" t="s">
        <v>179</v>
      </c>
    </row>
    <row r="471" customFormat="false" ht="28.5" hidden="false" customHeight="true" outlineLevel="0" collapsed="false">
      <c r="A471" s="71" t="s">
        <v>199</v>
      </c>
      <c r="B471" s="71" t="s">
        <v>564</v>
      </c>
      <c r="C471" s="71" t="s">
        <v>57</v>
      </c>
      <c r="D471" s="71" t="s">
        <v>131</v>
      </c>
      <c r="E471" s="71" t="s">
        <v>216</v>
      </c>
      <c r="F471" s="71"/>
      <c r="G471" s="71" t="s">
        <v>87</v>
      </c>
      <c r="H471" s="72" t="n">
        <v>1</v>
      </c>
      <c r="I471" s="73" t="n">
        <v>132</v>
      </c>
      <c r="J471" s="73" t="n">
        <v>132</v>
      </c>
    </row>
    <row r="472" customFormat="false" ht="28.5" hidden="false" customHeight="false" outlineLevel="0" collapsed="false">
      <c r="A472" s="64"/>
      <c r="B472" s="64"/>
      <c r="C472" s="64"/>
      <c r="D472" s="64"/>
      <c r="E472" s="64" t="s">
        <v>191</v>
      </c>
      <c r="F472" s="65" t="n">
        <v>0</v>
      </c>
      <c r="G472" s="64" t="s">
        <v>192</v>
      </c>
      <c r="H472" s="65" t="n">
        <v>0</v>
      </c>
      <c r="I472" s="64" t="s">
        <v>193</v>
      </c>
      <c r="J472" s="65" t="n">
        <v>0</v>
      </c>
    </row>
    <row r="473" customFormat="false" ht="15" hidden="false" customHeight="true" outlineLevel="0" collapsed="false">
      <c r="A473" s="64"/>
      <c r="B473" s="64"/>
      <c r="C473" s="64"/>
      <c r="D473" s="64"/>
      <c r="E473" s="64" t="s">
        <v>194</v>
      </c>
      <c r="F473" s="65"/>
      <c r="G473" s="64"/>
      <c r="H473" s="66" t="s">
        <v>195</v>
      </c>
      <c r="I473" s="66"/>
      <c r="J473" s="65" t="n">
        <v>163.98</v>
      </c>
    </row>
    <row r="474" customFormat="false" ht="30.75" hidden="false" customHeight="false" outlineLevel="0" collapsed="false">
      <c r="A474" s="67"/>
      <c r="B474" s="67"/>
      <c r="C474" s="67"/>
      <c r="D474" s="67"/>
      <c r="E474" s="67"/>
      <c r="F474" s="67"/>
      <c r="G474" s="67" t="s">
        <v>196</v>
      </c>
      <c r="H474" s="68" t="s">
        <v>473</v>
      </c>
      <c r="I474" s="67" t="s">
        <v>198</v>
      </c>
      <c r="J474" s="69" t="n">
        <v>327.96</v>
      </c>
    </row>
    <row r="475" customFormat="false" ht="15.75" hidden="false" customHeight="false" outlineLevel="0" collapsed="false">
      <c r="A475" s="70"/>
      <c r="B475" s="70"/>
      <c r="C475" s="70"/>
      <c r="D475" s="70"/>
      <c r="E475" s="70"/>
      <c r="F475" s="70"/>
      <c r="G475" s="70"/>
      <c r="H475" s="70"/>
      <c r="I475" s="70"/>
      <c r="J475" s="70"/>
    </row>
    <row r="476" s="25" customFormat="true" ht="30" hidden="false" customHeight="false" outlineLevel="0" collapsed="false">
      <c r="A476" s="53" t="s">
        <v>28</v>
      </c>
      <c r="B476" s="53"/>
      <c r="C476" s="53"/>
      <c r="D476" s="53" t="s">
        <v>29</v>
      </c>
      <c r="E476" s="53"/>
      <c r="F476" s="53"/>
      <c r="G476" s="53"/>
      <c r="H476" s="53"/>
      <c r="I476" s="53"/>
      <c r="J476" s="54" t="n">
        <v>952229.14</v>
      </c>
    </row>
    <row r="477" customFormat="false" ht="15" hidden="false" customHeight="false" outlineLevel="0" collapsed="false">
      <c r="A477" s="55" t="s">
        <v>30</v>
      </c>
      <c r="B477" s="55"/>
      <c r="C477" s="55"/>
      <c r="D477" s="55" t="s">
        <v>14</v>
      </c>
      <c r="E477" s="55"/>
      <c r="F477" s="55"/>
      <c r="G477" s="55"/>
      <c r="H477" s="55"/>
      <c r="I477" s="55"/>
      <c r="J477" s="56" t="n">
        <v>46746.24</v>
      </c>
    </row>
    <row r="478" customFormat="false" ht="15" hidden="false" customHeight="true" outlineLevel="0" collapsed="false">
      <c r="A478" s="57" t="s">
        <v>565</v>
      </c>
      <c r="B478" s="57" t="s">
        <v>172</v>
      </c>
      <c r="C478" s="57" t="s">
        <v>173</v>
      </c>
      <c r="D478" s="57" t="s">
        <v>174</v>
      </c>
      <c r="E478" s="57" t="s">
        <v>175</v>
      </c>
      <c r="F478" s="57"/>
      <c r="G478" s="57" t="s">
        <v>176</v>
      </c>
      <c r="H478" s="57" t="s">
        <v>177</v>
      </c>
      <c r="I478" s="57" t="s">
        <v>178</v>
      </c>
      <c r="J478" s="57" t="s">
        <v>179</v>
      </c>
    </row>
    <row r="479" customFormat="false" ht="15" hidden="false" customHeight="true" outlineLevel="0" collapsed="false">
      <c r="A479" s="58" t="s">
        <v>180</v>
      </c>
      <c r="B479" s="58" t="s">
        <v>181</v>
      </c>
      <c r="C479" s="58" t="s">
        <v>182</v>
      </c>
      <c r="D479" s="58" t="s">
        <v>53</v>
      </c>
      <c r="E479" s="58" t="s">
        <v>183</v>
      </c>
      <c r="F479" s="58"/>
      <c r="G479" s="58" t="s">
        <v>54</v>
      </c>
      <c r="H479" s="59" t="n">
        <v>1</v>
      </c>
      <c r="I479" s="60" t="n">
        <v>18814.4</v>
      </c>
      <c r="J479" s="60" t="n">
        <v>18814.4</v>
      </c>
    </row>
    <row r="480" customFormat="false" ht="28.5" hidden="false" customHeight="true" outlineLevel="0" collapsed="false">
      <c r="A480" s="61" t="s">
        <v>184</v>
      </c>
      <c r="B480" s="61" t="s">
        <v>185</v>
      </c>
      <c r="C480" s="61" t="s">
        <v>57</v>
      </c>
      <c r="D480" s="61" t="s">
        <v>186</v>
      </c>
      <c r="E480" s="61" t="s">
        <v>187</v>
      </c>
      <c r="F480" s="61"/>
      <c r="G480" s="61" t="s">
        <v>188</v>
      </c>
      <c r="H480" s="62" t="n">
        <v>110</v>
      </c>
      <c r="I480" s="63" t="n">
        <v>40.67</v>
      </c>
      <c r="J480" s="63" t="n">
        <v>4473.7</v>
      </c>
    </row>
    <row r="481" customFormat="false" ht="28.5" hidden="false" customHeight="true" outlineLevel="0" collapsed="false">
      <c r="A481" s="61" t="s">
        <v>184</v>
      </c>
      <c r="B481" s="61" t="s">
        <v>189</v>
      </c>
      <c r="C481" s="61" t="s">
        <v>57</v>
      </c>
      <c r="D481" s="61" t="s">
        <v>190</v>
      </c>
      <c r="E481" s="61" t="s">
        <v>187</v>
      </c>
      <c r="F481" s="61"/>
      <c r="G481" s="61" t="s">
        <v>188</v>
      </c>
      <c r="H481" s="62" t="n">
        <v>110</v>
      </c>
      <c r="I481" s="63" t="n">
        <v>130.37</v>
      </c>
      <c r="J481" s="63" t="n">
        <v>14340.7</v>
      </c>
    </row>
    <row r="482" customFormat="false" ht="28.5" hidden="false" customHeight="false" outlineLevel="0" collapsed="false">
      <c r="A482" s="64"/>
      <c r="B482" s="64"/>
      <c r="C482" s="64"/>
      <c r="D482" s="64"/>
      <c r="E482" s="64" t="s">
        <v>191</v>
      </c>
      <c r="F482" s="65" t="n">
        <v>18246.8</v>
      </c>
      <c r="G482" s="64" t="s">
        <v>192</v>
      </c>
      <c r="H482" s="65" t="n">
        <v>0</v>
      </c>
      <c r="I482" s="64" t="s">
        <v>193</v>
      </c>
      <c r="J482" s="65" t="n">
        <v>18246.8</v>
      </c>
    </row>
    <row r="483" customFormat="false" ht="15" hidden="false" customHeight="true" outlineLevel="0" collapsed="false">
      <c r="A483" s="64"/>
      <c r="B483" s="64"/>
      <c r="C483" s="64"/>
      <c r="D483" s="64"/>
      <c r="E483" s="64" t="s">
        <v>194</v>
      </c>
      <c r="F483" s="65" t="n">
        <v>4558.72</v>
      </c>
      <c r="G483" s="64"/>
      <c r="H483" s="66" t="s">
        <v>195</v>
      </c>
      <c r="I483" s="66"/>
      <c r="J483" s="65" t="n">
        <v>23373.12</v>
      </c>
    </row>
    <row r="484" customFormat="false" ht="30.75" hidden="false" customHeight="false" outlineLevel="0" collapsed="false">
      <c r="A484" s="67"/>
      <c r="B484" s="67"/>
      <c r="C484" s="67"/>
      <c r="D484" s="67"/>
      <c r="E484" s="67"/>
      <c r="F484" s="67"/>
      <c r="G484" s="67" t="s">
        <v>196</v>
      </c>
      <c r="H484" s="68" t="s">
        <v>473</v>
      </c>
      <c r="I484" s="67" t="s">
        <v>198</v>
      </c>
      <c r="J484" s="69" t="n">
        <v>46746.24</v>
      </c>
    </row>
    <row r="485" customFormat="false" ht="15.75" hidden="false" customHeight="false" outlineLevel="0" collapsed="false">
      <c r="A485" s="70"/>
      <c r="B485" s="70"/>
      <c r="C485" s="70"/>
      <c r="D485" s="70"/>
      <c r="E485" s="70"/>
      <c r="F485" s="70"/>
      <c r="G485" s="70"/>
      <c r="H485" s="70"/>
      <c r="I485" s="70"/>
      <c r="J485" s="70"/>
    </row>
    <row r="486" customFormat="false" ht="15" hidden="false" customHeight="false" outlineLevel="0" collapsed="false">
      <c r="A486" s="55" t="s">
        <v>31</v>
      </c>
      <c r="B486" s="55"/>
      <c r="C486" s="55"/>
      <c r="D486" s="55" t="s">
        <v>16</v>
      </c>
      <c r="E486" s="55"/>
      <c r="F486" s="55"/>
      <c r="G486" s="55"/>
      <c r="H486" s="55"/>
      <c r="I486" s="55"/>
      <c r="J486" s="56" t="n">
        <v>8517.54</v>
      </c>
    </row>
    <row r="487" customFormat="false" ht="15" hidden="false" customHeight="true" outlineLevel="0" collapsed="false">
      <c r="A487" s="57"/>
      <c r="B487" s="57" t="s">
        <v>172</v>
      </c>
      <c r="C487" s="57" t="s">
        <v>173</v>
      </c>
      <c r="D487" s="57" t="s">
        <v>174</v>
      </c>
      <c r="E487" s="57" t="s">
        <v>175</v>
      </c>
      <c r="F487" s="57"/>
      <c r="G487" s="57" t="s">
        <v>176</v>
      </c>
      <c r="H487" s="57" t="s">
        <v>177</v>
      </c>
      <c r="I487" s="57" t="s">
        <v>178</v>
      </c>
      <c r="J487" s="57" t="s">
        <v>179</v>
      </c>
    </row>
    <row r="488" customFormat="false" ht="42.75" hidden="false" customHeight="true" outlineLevel="0" collapsed="false">
      <c r="A488" s="71" t="s">
        <v>199</v>
      </c>
      <c r="B488" s="71" t="s">
        <v>200</v>
      </c>
      <c r="C488" s="71" t="s">
        <v>57</v>
      </c>
      <c r="D488" s="71" t="s">
        <v>58</v>
      </c>
      <c r="E488" s="71" t="s">
        <v>201</v>
      </c>
      <c r="F488" s="71"/>
      <c r="G488" s="71" t="s">
        <v>59</v>
      </c>
      <c r="H488" s="72" t="n">
        <v>1</v>
      </c>
      <c r="I488" s="73" t="n">
        <v>903.75</v>
      </c>
      <c r="J488" s="73" t="n">
        <v>903.75</v>
      </c>
    </row>
    <row r="489" customFormat="false" ht="28.5" hidden="false" customHeight="false" outlineLevel="0" collapsed="false">
      <c r="A489" s="64"/>
      <c r="B489" s="64"/>
      <c r="C489" s="64"/>
      <c r="D489" s="64"/>
      <c r="E489" s="64" t="s">
        <v>191</v>
      </c>
      <c r="F489" s="65" t="n">
        <v>0</v>
      </c>
      <c r="G489" s="64" t="s">
        <v>192</v>
      </c>
      <c r="H489" s="65" t="n">
        <v>0</v>
      </c>
      <c r="I489" s="64" t="s">
        <v>193</v>
      </c>
      <c r="J489" s="65" t="n">
        <v>0</v>
      </c>
    </row>
    <row r="490" customFormat="false" ht="15" hidden="false" customHeight="true" outlineLevel="0" collapsed="false">
      <c r="A490" s="64"/>
      <c r="B490" s="64"/>
      <c r="C490" s="64"/>
      <c r="D490" s="64"/>
      <c r="E490" s="64" t="s">
        <v>194</v>
      </c>
      <c r="F490" s="65"/>
      <c r="G490" s="64"/>
      <c r="H490" s="66" t="s">
        <v>195</v>
      </c>
      <c r="I490" s="66"/>
      <c r="J490" s="65" t="n">
        <v>1122.72</v>
      </c>
    </row>
    <row r="491" customFormat="false" ht="30.75" hidden="false" customHeight="false" outlineLevel="0" collapsed="false">
      <c r="A491" s="67"/>
      <c r="B491" s="67"/>
      <c r="C491" s="67"/>
      <c r="D491" s="67"/>
      <c r="E491" s="67"/>
      <c r="F491" s="67"/>
      <c r="G491" s="67" t="s">
        <v>196</v>
      </c>
      <c r="H491" s="68" t="s">
        <v>473</v>
      </c>
      <c r="I491" s="67" t="s">
        <v>198</v>
      </c>
      <c r="J491" s="69" t="n">
        <v>2245.44</v>
      </c>
    </row>
    <row r="492" customFormat="false" ht="15.75" hidden="false" customHeight="false" outlineLevel="0" collapsed="false">
      <c r="A492" s="70"/>
      <c r="B492" s="70"/>
      <c r="C492" s="70"/>
      <c r="D492" s="70"/>
      <c r="E492" s="70"/>
      <c r="F492" s="70"/>
      <c r="G492" s="70"/>
      <c r="H492" s="70"/>
      <c r="I492" s="70"/>
      <c r="J492" s="70"/>
    </row>
    <row r="493" customFormat="false" ht="15" hidden="false" customHeight="true" outlineLevel="0" collapsed="false">
      <c r="A493" s="57"/>
      <c r="B493" s="57" t="s">
        <v>172</v>
      </c>
      <c r="C493" s="57" t="s">
        <v>173</v>
      </c>
      <c r="D493" s="57" t="s">
        <v>174</v>
      </c>
      <c r="E493" s="57" t="s">
        <v>175</v>
      </c>
      <c r="F493" s="57"/>
      <c r="G493" s="57" t="s">
        <v>176</v>
      </c>
      <c r="H493" s="57" t="s">
        <v>177</v>
      </c>
      <c r="I493" s="57" t="s">
        <v>178</v>
      </c>
      <c r="J493" s="57" t="s">
        <v>179</v>
      </c>
    </row>
    <row r="494" customFormat="false" ht="42.75" hidden="false" customHeight="true" outlineLevel="0" collapsed="false">
      <c r="A494" s="71" t="s">
        <v>199</v>
      </c>
      <c r="B494" s="71" t="s">
        <v>202</v>
      </c>
      <c r="C494" s="71" t="s">
        <v>57</v>
      </c>
      <c r="D494" s="71" t="s">
        <v>61</v>
      </c>
      <c r="E494" s="71" t="s">
        <v>201</v>
      </c>
      <c r="F494" s="71"/>
      <c r="G494" s="71" t="s">
        <v>59</v>
      </c>
      <c r="H494" s="72" t="n">
        <v>1</v>
      </c>
      <c r="I494" s="73" t="n">
        <v>1129.68</v>
      </c>
      <c r="J494" s="73" t="n">
        <v>1129.68</v>
      </c>
    </row>
    <row r="495" customFormat="false" ht="28.5" hidden="false" customHeight="false" outlineLevel="0" collapsed="false">
      <c r="A495" s="64"/>
      <c r="B495" s="64"/>
      <c r="C495" s="64"/>
      <c r="D495" s="64"/>
      <c r="E495" s="64" t="s">
        <v>191</v>
      </c>
      <c r="F495" s="65" t="n">
        <v>0</v>
      </c>
      <c r="G495" s="64" t="s">
        <v>192</v>
      </c>
      <c r="H495" s="65" t="n">
        <v>0</v>
      </c>
      <c r="I495" s="64" t="s">
        <v>193</v>
      </c>
      <c r="J495" s="65" t="n">
        <v>0</v>
      </c>
    </row>
    <row r="496" customFormat="false" ht="15" hidden="false" customHeight="true" outlineLevel="0" collapsed="false">
      <c r="A496" s="64"/>
      <c r="B496" s="64"/>
      <c r="C496" s="64"/>
      <c r="D496" s="64"/>
      <c r="E496" s="64" t="s">
        <v>194</v>
      </c>
      <c r="F496" s="65"/>
      <c r="G496" s="64"/>
      <c r="H496" s="66" t="s">
        <v>195</v>
      </c>
      <c r="I496" s="66"/>
      <c r="J496" s="65" t="n">
        <v>1403.4</v>
      </c>
    </row>
    <row r="497" customFormat="false" ht="30.75" hidden="false" customHeight="false" outlineLevel="0" collapsed="false">
      <c r="A497" s="67"/>
      <c r="B497" s="67"/>
      <c r="C497" s="67"/>
      <c r="D497" s="67"/>
      <c r="E497" s="67"/>
      <c r="F497" s="67"/>
      <c r="G497" s="67" t="s">
        <v>196</v>
      </c>
      <c r="H497" s="68" t="s">
        <v>473</v>
      </c>
      <c r="I497" s="67" t="s">
        <v>198</v>
      </c>
      <c r="J497" s="69" t="n">
        <v>2806.8</v>
      </c>
    </row>
    <row r="498" customFormat="false" ht="15.75" hidden="false" customHeight="false" outlineLevel="0" collapsed="false">
      <c r="A498" s="70"/>
      <c r="B498" s="70"/>
      <c r="C498" s="70"/>
      <c r="D498" s="70"/>
      <c r="E498" s="70"/>
      <c r="F498" s="70"/>
      <c r="G498" s="70"/>
      <c r="H498" s="70"/>
      <c r="I498" s="70"/>
      <c r="J498" s="70"/>
    </row>
    <row r="499" customFormat="false" ht="15" hidden="false" customHeight="true" outlineLevel="0" collapsed="false">
      <c r="A499" s="57" t="s">
        <v>566</v>
      </c>
      <c r="B499" s="57" t="s">
        <v>172</v>
      </c>
      <c r="C499" s="57" t="s">
        <v>173</v>
      </c>
      <c r="D499" s="57" t="s">
        <v>174</v>
      </c>
      <c r="E499" s="57" t="s">
        <v>175</v>
      </c>
      <c r="F499" s="57"/>
      <c r="G499" s="57" t="s">
        <v>176</v>
      </c>
      <c r="H499" s="57" t="s">
        <v>177</v>
      </c>
      <c r="I499" s="57" t="s">
        <v>178</v>
      </c>
      <c r="J499" s="57" t="s">
        <v>179</v>
      </c>
    </row>
    <row r="500" customFormat="false" ht="42.75" hidden="false" customHeight="true" outlineLevel="0" collapsed="false">
      <c r="A500" s="58" t="s">
        <v>180</v>
      </c>
      <c r="B500" s="58" t="s">
        <v>204</v>
      </c>
      <c r="C500" s="58" t="s">
        <v>57</v>
      </c>
      <c r="D500" s="58" t="s">
        <v>63</v>
      </c>
      <c r="E500" s="58" t="s">
        <v>205</v>
      </c>
      <c r="F500" s="58"/>
      <c r="G500" s="58" t="s">
        <v>206</v>
      </c>
      <c r="H500" s="59" t="n">
        <v>1</v>
      </c>
      <c r="I500" s="60" t="n">
        <v>464.91</v>
      </c>
      <c r="J500" s="60" t="n">
        <v>464.91</v>
      </c>
    </row>
    <row r="501" customFormat="false" ht="28.5" hidden="false" customHeight="true" outlineLevel="0" collapsed="false">
      <c r="A501" s="61" t="s">
        <v>184</v>
      </c>
      <c r="B501" s="61" t="s">
        <v>207</v>
      </c>
      <c r="C501" s="61" t="s">
        <v>57</v>
      </c>
      <c r="D501" s="61" t="s">
        <v>208</v>
      </c>
      <c r="E501" s="61" t="s">
        <v>187</v>
      </c>
      <c r="F501" s="61"/>
      <c r="G501" s="61" t="s">
        <v>188</v>
      </c>
      <c r="H501" s="62" t="n">
        <v>0.3729</v>
      </c>
      <c r="I501" s="63" t="n">
        <v>24.83</v>
      </c>
      <c r="J501" s="63" t="n">
        <v>9.25</v>
      </c>
    </row>
    <row r="502" customFormat="false" ht="28.5" hidden="false" customHeight="true" outlineLevel="0" collapsed="false">
      <c r="A502" s="61" t="s">
        <v>184</v>
      </c>
      <c r="B502" s="61" t="s">
        <v>209</v>
      </c>
      <c r="C502" s="61" t="s">
        <v>57</v>
      </c>
      <c r="D502" s="61" t="s">
        <v>210</v>
      </c>
      <c r="E502" s="61" t="s">
        <v>187</v>
      </c>
      <c r="F502" s="61"/>
      <c r="G502" s="61" t="s">
        <v>188</v>
      </c>
      <c r="H502" s="62" t="n">
        <v>1.1186</v>
      </c>
      <c r="I502" s="63" t="n">
        <v>21.07</v>
      </c>
      <c r="J502" s="63" t="n">
        <v>23.56</v>
      </c>
    </row>
    <row r="503" customFormat="false" ht="28.5" hidden="false" customHeight="true" outlineLevel="0" collapsed="false">
      <c r="A503" s="61" t="s">
        <v>184</v>
      </c>
      <c r="B503" s="61" t="s">
        <v>211</v>
      </c>
      <c r="C503" s="61" t="s">
        <v>57</v>
      </c>
      <c r="D503" s="61" t="s">
        <v>212</v>
      </c>
      <c r="E503" s="61" t="s">
        <v>213</v>
      </c>
      <c r="F503" s="61"/>
      <c r="G503" s="61" t="s">
        <v>206</v>
      </c>
      <c r="H503" s="62" t="n">
        <v>0.5</v>
      </c>
      <c r="I503" s="63" t="n">
        <v>24.34</v>
      </c>
      <c r="J503" s="63" t="n">
        <v>12.17</v>
      </c>
    </row>
    <row r="504" customFormat="false" ht="15" hidden="false" customHeight="true" outlineLevel="0" collapsed="false">
      <c r="A504" s="74" t="s">
        <v>199</v>
      </c>
      <c r="B504" s="74" t="s">
        <v>214</v>
      </c>
      <c r="C504" s="74" t="s">
        <v>57</v>
      </c>
      <c r="D504" s="74" t="s">
        <v>215</v>
      </c>
      <c r="E504" s="74" t="s">
        <v>216</v>
      </c>
      <c r="F504" s="74"/>
      <c r="G504" s="74" t="s">
        <v>217</v>
      </c>
      <c r="H504" s="75" t="n">
        <v>0.0132</v>
      </c>
      <c r="I504" s="76" t="n">
        <v>23.74</v>
      </c>
      <c r="J504" s="76" t="n">
        <v>0.31</v>
      </c>
    </row>
    <row r="505" customFormat="false" ht="15" hidden="false" customHeight="true" outlineLevel="0" collapsed="false">
      <c r="A505" s="74" t="s">
        <v>199</v>
      </c>
      <c r="B505" s="74" t="s">
        <v>218</v>
      </c>
      <c r="C505" s="74" t="s">
        <v>57</v>
      </c>
      <c r="D505" s="74" t="s">
        <v>219</v>
      </c>
      <c r="E505" s="74" t="s">
        <v>216</v>
      </c>
      <c r="F505" s="74"/>
      <c r="G505" s="74" t="s">
        <v>217</v>
      </c>
      <c r="H505" s="75" t="n">
        <v>0.0113</v>
      </c>
      <c r="I505" s="76" t="n">
        <v>44.31</v>
      </c>
      <c r="J505" s="76" t="n">
        <v>0.5</v>
      </c>
    </row>
    <row r="506" customFormat="false" ht="28.5" hidden="false" customHeight="true" outlineLevel="0" collapsed="false">
      <c r="A506" s="74" t="s">
        <v>199</v>
      </c>
      <c r="B506" s="74" t="s">
        <v>220</v>
      </c>
      <c r="C506" s="74" t="s">
        <v>57</v>
      </c>
      <c r="D506" s="74" t="s">
        <v>221</v>
      </c>
      <c r="E506" s="74" t="s">
        <v>216</v>
      </c>
      <c r="F506" s="74"/>
      <c r="G506" s="74" t="s">
        <v>111</v>
      </c>
      <c r="H506" s="75" t="n">
        <v>3.2083</v>
      </c>
      <c r="I506" s="76" t="n">
        <v>5.96</v>
      </c>
      <c r="J506" s="76" t="n">
        <v>19.12</v>
      </c>
    </row>
    <row r="507" customFormat="false" ht="42.75" hidden="false" customHeight="true" outlineLevel="0" collapsed="false">
      <c r="A507" s="74" t="s">
        <v>199</v>
      </c>
      <c r="B507" s="74" t="s">
        <v>222</v>
      </c>
      <c r="C507" s="74" t="s">
        <v>57</v>
      </c>
      <c r="D507" s="74" t="s">
        <v>223</v>
      </c>
      <c r="E507" s="74" t="s">
        <v>216</v>
      </c>
      <c r="F507" s="74"/>
      <c r="G507" s="74" t="s">
        <v>64</v>
      </c>
      <c r="H507" s="75" t="n">
        <v>1</v>
      </c>
      <c r="I507" s="76" t="n">
        <v>400</v>
      </c>
      <c r="J507" s="76" t="n">
        <v>400</v>
      </c>
    </row>
    <row r="508" customFormat="false" ht="28.5" hidden="false" customHeight="false" outlineLevel="0" collapsed="false">
      <c r="A508" s="64"/>
      <c r="B508" s="64"/>
      <c r="C508" s="64"/>
      <c r="D508" s="64"/>
      <c r="E508" s="64" t="s">
        <v>191</v>
      </c>
      <c r="F508" s="65" t="n">
        <v>28.28</v>
      </c>
      <c r="G508" s="64" t="s">
        <v>192</v>
      </c>
      <c r="H508" s="65" t="n">
        <v>0</v>
      </c>
      <c r="I508" s="64" t="s">
        <v>193</v>
      </c>
      <c r="J508" s="65" t="n">
        <v>28.28</v>
      </c>
    </row>
    <row r="509" customFormat="false" ht="15" hidden="false" customHeight="true" outlineLevel="0" collapsed="false">
      <c r="A509" s="64"/>
      <c r="B509" s="64"/>
      <c r="C509" s="64"/>
      <c r="D509" s="64"/>
      <c r="E509" s="64" t="s">
        <v>194</v>
      </c>
      <c r="F509" s="65" t="n">
        <v>112.64</v>
      </c>
      <c r="G509" s="64"/>
      <c r="H509" s="66" t="s">
        <v>195</v>
      </c>
      <c r="I509" s="66"/>
      <c r="J509" s="65" t="n">
        <v>577.55</v>
      </c>
    </row>
    <row r="510" customFormat="false" ht="30.75" hidden="false" customHeight="false" outlineLevel="0" collapsed="false">
      <c r="A510" s="67"/>
      <c r="B510" s="67"/>
      <c r="C510" s="67"/>
      <c r="D510" s="67"/>
      <c r="E510" s="67"/>
      <c r="F510" s="67"/>
      <c r="G510" s="67" t="s">
        <v>196</v>
      </c>
      <c r="H510" s="68" t="s">
        <v>224</v>
      </c>
      <c r="I510" s="67" t="s">
        <v>198</v>
      </c>
      <c r="J510" s="69" t="n">
        <v>3465.3</v>
      </c>
    </row>
    <row r="511" customFormat="false" ht="15.75" hidden="false" customHeight="false" outlineLevel="0" collapsed="false">
      <c r="A511" s="70"/>
      <c r="B511" s="70"/>
      <c r="C511" s="70"/>
      <c r="D511" s="70"/>
      <c r="E511" s="70"/>
      <c r="F511" s="70"/>
      <c r="G511" s="70"/>
      <c r="H511" s="70"/>
      <c r="I511" s="70"/>
      <c r="J511" s="70"/>
    </row>
    <row r="512" customFormat="false" ht="15" hidden="false" customHeight="false" outlineLevel="0" collapsed="false">
      <c r="A512" s="55" t="s">
        <v>32</v>
      </c>
      <c r="B512" s="55"/>
      <c r="C512" s="55"/>
      <c r="D512" s="55" t="s">
        <v>19</v>
      </c>
      <c r="E512" s="55"/>
      <c r="F512" s="55"/>
      <c r="G512" s="55"/>
      <c r="H512" s="55"/>
      <c r="I512" s="55"/>
      <c r="J512" s="56" t="n">
        <v>120218.47</v>
      </c>
    </row>
    <row r="513" customFormat="false" ht="15" hidden="false" customHeight="true" outlineLevel="0" collapsed="false">
      <c r="A513" s="57" t="s">
        <v>567</v>
      </c>
      <c r="B513" s="57" t="s">
        <v>172</v>
      </c>
      <c r="C513" s="57" t="s">
        <v>173</v>
      </c>
      <c r="D513" s="57" t="s">
        <v>174</v>
      </c>
      <c r="E513" s="57" t="s">
        <v>175</v>
      </c>
      <c r="F513" s="57"/>
      <c r="G513" s="57" t="s">
        <v>176</v>
      </c>
      <c r="H513" s="57" t="s">
        <v>177</v>
      </c>
      <c r="I513" s="57" t="s">
        <v>178</v>
      </c>
      <c r="J513" s="57" t="s">
        <v>179</v>
      </c>
    </row>
    <row r="514" customFormat="false" ht="15" hidden="false" customHeight="true" outlineLevel="0" collapsed="false">
      <c r="A514" s="58" t="s">
        <v>180</v>
      </c>
      <c r="B514" s="58" t="s">
        <v>226</v>
      </c>
      <c r="C514" s="58" t="s">
        <v>67</v>
      </c>
      <c r="D514" s="58" t="s">
        <v>227</v>
      </c>
      <c r="E514" s="58" t="s">
        <v>228</v>
      </c>
      <c r="F514" s="58"/>
      <c r="G514" s="58" t="s">
        <v>206</v>
      </c>
      <c r="H514" s="59" t="n">
        <v>1</v>
      </c>
      <c r="I514" s="60" t="n">
        <v>1.43</v>
      </c>
      <c r="J514" s="60" t="n">
        <v>1.43</v>
      </c>
    </row>
    <row r="515" customFormat="false" ht="15" hidden="false" customHeight="true" outlineLevel="0" collapsed="false">
      <c r="A515" s="57" t="s">
        <v>229</v>
      </c>
      <c r="B515" s="57" t="s">
        <v>172</v>
      </c>
      <c r="C515" s="57" t="s">
        <v>173</v>
      </c>
      <c r="D515" s="57" t="s">
        <v>174</v>
      </c>
      <c r="E515" s="57" t="s">
        <v>175</v>
      </c>
      <c r="F515" s="57"/>
      <c r="G515" s="57" t="s">
        <v>176</v>
      </c>
      <c r="H515" s="57" t="s">
        <v>177</v>
      </c>
      <c r="I515" s="57" t="s">
        <v>178</v>
      </c>
      <c r="J515" s="57" t="s">
        <v>179</v>
      </c>
    </row>
    <row r="516" customFormat="false" ht="15" hidden="false" customHeight="true" outlineLevel="0" collapsed="false">
      <c r="A516" s="74" t="s">
        <v>199</v>
      </c>
      <c r="B516" s="74" t="s">
        <v>230</v>
      </c>
      <c r="C516" s="74" t="s">
        <v>67</v>
      </c>
      <c r="D516" s="74" t="s">
        <v>231</v>
      </c>
      <c r="E516" s="74" t="s">
        <v>232</v>
      </c>
      <c r="F516" s="74"/>
      <c r="G516" s="74" t="s">
        <v>233</v>
      </c>
      <c r="H516" s="75" t="n">
        <v>0.036</v>
      </c>
      <c r="I516" s="76" t="s">
        <v>234</v>
      </c>
      <c r="J516" s="77" t="s">
        <v>235</v>
      </c>
    </row>
    <row r="517" customFormat="false" ht="15" hidden="false" customHeight="true" outlineLevel="0" collapsed="false">
      <c r="A517" s="74" t="s">
        <v>199</v>
      </c>
      <c r="B517" s="74" t="s">
        <v>236</v>
      </c>
      <c r="C517" s="74" t="s">
        <v>67</v>
      </c>
      <c r="D517" s="74" t="s">
        <v>237</v>
      </c>
      <c r="E517" s="74" t="s">
        <v>232</v>
      </c>
      <c r="F517" s="74"/>
      <c r="G517" s="74" t="s">
        <v>233</v>
      </c>
      <c r="H517" s="75" t="n">
        <v>0.018</v>
      </c>
      <c r="I517" s="76" t="s">
        <v>238</v>
      </c>
      <c r="J517" s="77" t="s">
        <v>239</v>
      </c>
    </row>
    <row r="518" customFormat="false" ht="15" hidden="false" customHeight="true" outlineLevel="0" collapsed="false">
      <c r="A518" s="57" t="s">
        <v>240</v>
      </c>
      <c r="B518" s="57"/>
      <c r="C518" s="57"/>
      <c r="D518" s="57"/>
      <c r="E518" s="57"/>
      <c r="F518" s="57"/>
      <c r="G518" s="57"/>
      <c r="H518" s="57"/>
      <c r="I518" s="57"/>
      <c r="J518" s="57"/>
    </row>
    <row r="519" customFormat="false" ht="15" hidden="false" customHeight="true" outlineLevel="0" collapsed="false">
      <c r="A519" s="57" t="s">
        <v>229</v>
      </c>
      <c r="B519" s="57" t="s">
        <v>172</v>
      </c>
      <c r="C519" s="57" t="s">
        <v>173</v>
      </c>
      <c r="D519" s="57" t="s">
        <v>174</v>
      </c>
      <c r="E519" s="57" t="s">
        <v>175</v>
      </c>
      <c r="F519" s="57"/>
      <c r="G519" s="57" t="s">
        <v>176</v>
      </c>
      <c r="H519" s="57" t="s">
        <v>177</v>
      </c>
      <c r="I519" s="57" t="s">
        <v>178</v>
      </c>
      <c r="J519" s="57" t="s">
        <v>179</v>
      </c>
    </row>
    <row r="520" customFormat="false" ht="15" hidden="false" customHeight="true" outlineLevel="0" collapsed="false">
      <c r="A520" s="74" t="s">
        <v>199</v>
      </c>
      <c r="B520" s="74" t="s">
        <v>230</v>
      </c>
      <c r="C520" s="74" t="s">
        <v>67</v>
      </c>
      <c r="D520" s="74" t="s">
        <v>231</v>
      </c>
      <c r="E520" s="74" t="s">
        <v>232</v>
      </c>
      <c r="F520" s="74"/>
      <c r="G520" s="74" t="s">
        <v>233</v>
      </c>
      <c r="H520" s="75" t="n">
        <v>0.036</v>
      </c>
      <c r="I520" s="76" t="s">
        <v>234</v>
      </c>
      <c r="J520" s="77" t="s">
        <v>235</v>
      </c>
    </row>
    <row r="521" customFormat="false" ht="15" hidden="false" customHeight="true" outlineLevel="0" collapsed="false">
      <c r="A521" s="74" t="s">
        <v>199</v>
      </c>
      <c r="B521" s="74" t="s">
        <v>236</v>
      </c>
      <c r="C521" s="74" t="s">
        <v>67</v>
      </c>
      <c r="D521" s="74" t="s">
        <v>237</v>
      </c>
      <c r="E521" s="74" t="s">
        <v>232</v>
      </c>
      <c r="F521" s="74"/>
      <c r="G521" s="74" t="s">
        <v>233</v>
      </c>
      <c r="H521" s="75" t="n">
        <v>0.018</v>
      </c>
      <c r="I521" s="76" t="s">
        <v>238</v>
      </c>
      <c r="J521" s="77" t="s">
        <v>239</v>
      </c>
    </row>
    <row r="522" customFormat="false" ht="28.5" hidden="false" customHeight="false" outlineLevel="0" collapsed="false">
      <c r="A522" s="64"/>
      <c r="B522" s="64"/>
      <c r="C522" s="64"/>
      <c r="D522" s="64"/>
      <c r="E522" s="64" t="s">
        <v>191</v>
      </c>
      <c r="F522" s="65" t="n">
        <v>1.43</v>
      </c>
      <c r="G522" s="64" t="s">
        <v>192</v>
      </c>
      <c r="H522" s="65" t="n">
        <v>0</v>
      </c>
      <c r="I522" s="64" t="s">
        <v>193</v>
      </c>
      <c r="J522" s="65" t="n">
        <v>1.43</v>
      </c>
    </row>
    <row r="523" customFormat="false" ht="15" hidden="false" customHeight="true" outlineLevel="0" collapsed="false">
      <c r="A523" s="64"/>
      <c r="B523" s="64"/>
      <c r="C523" s="64"/>
      <c r="D523" s="64"/>
      <c r="E523" s="64" t="s">
        <v>194</v>
      </c>
      <c r="F523" s="65" t="n">
        <v>0.34</v>
      </c>
      <c r="G523" s="64"/>
      <c r="H523" s="66" t="s">
        <v>195</v>
      </c>
      <c r="I523" s="66"/>
      <c r="J523" s="65" t="n">
        <v>1.77</v>
      </c>
    </row>
    <row r="524" customFormat="false" ht="30.75" hidden="false" customHeight="false" outlineLevel="0" collapsed="false">
      <c r="A524" s="67"/>
      <c r="B524" s="67"/>
      <c r="C524" s="67"/>
      <c r="D524" s="67"/>
      <c r="E524" s="67"/>
      <c r="F524" s="67"/>
      <c r="G524" s="67" t="s">
        <v>196</v>
      </c>
      <c r="H524" s="68" t="s">
        <v>568</v>
      </c>
      <c r="I524" s="67" t="s">
        <v>198</v>
      </c>
      <c r="J524" s="69" t="n">
        <v>6849.9</v>
      </c>
    </row>
    <row r="525" customFormat="false" ht="15.75" hidden="false" customHeight="false" outlineLevel="0" collapsed="false">
      <c r="A525" s="70"/>
      <c r="B525" s="70"/>
      <c r="C525" s="70"/>
      <c r="D525" s="70"/>
      <c r="E525" s="70"/>
      <c r="F525" s="70"/>
      <c r="G525" s="70"/>
      <c r="H525" s="70"/>
      <c r="I525" s="70"/>
      <c r="J525" s="70"/>
    </row>
    <row r="526" customFormat="false" ht="15" hidden="false" customHeight="true" outlineLevel="0" collapsed="false">
      <c r="A526" s="57" t="s">
        <v>569</v>
      </c>
      <c r="B526" s="57" t="s">
        <v>172</v>
      </c>
      <c r="C526" s="57" t="s">
        <v>173</v>
      </c>
      <c r="D526" s="57" t="s">
        <v>174</v>
      </c>
      <c r="E526" s="57" t="s">
        <v>175</v>
      </c>
      <c r="F526" s="57"/>
      <c r="G526" s="57" t="s">
        <v>176</v>
      </c>
      <c r="H526" s="57" t="s">
        <v>177</v>
      </c>
      <c r="I526" s="57" t="s">
        <v>178</v>
      </c>
      <c r="J526" s="57" t="s">
        <v>179</v>
      </c>
    </row>
    <row r="527" customFormat="false" ht="28.5" hidden="false" customHeight="true" outlineLevel="0" collapsed="false">
      <c r="A527" s="58" t="s">
        <v>180</v>
      </c>
      <c r="B527" s="58" t="s">
        <v>243</v>
      </c>
      <c r="C527" s="58" t="s">
        <v>57</v>
      </c>
      <c r="D527" s="58" t="s">
        <v>70</v>
      </c>
      <c r="E527" s="58" t="s">
        <v>244</v>
      </c>
      <c r="F527" s="58"/>
      <c r="G527" s="58" t="s">
        <v>245</v>
      </c>
      <c r="H527" s="59" t="n">
        <v>1</v>
      </c>
      <c r="I527" s="60" t="n">
        <v>4.27</v>
      </c>
      <c r="J527" s="60" t="n">
        <v>4.27</v>
      </c>
    </row>
    <row r="528" customFormat="false" ht="28.5" hidden="false" customHeight="true" outlineLevel="0" collapsed="false">
      <c r="A528" s="61" t="s">
        <v>184</v>
      </c>
      <c r="B528" s="61" t="s">
        <v>209</v>
      </c>
      <c r="C528" s="61" t="s">
        <v>57</v>
      </c>
      <c r="D528" s="61" t="s">
        <v>210</v>
      </c>
      <c r="E528" s="61" t="s">
        <v>187</v>
      </c>
      <c r="F528" s="61"/>
      <c r="G528" s="61" t="s">
        <v>188</v>
      </c>
      <c r="H528" s="62" t="n">
        <v>0.031</v>
      </c>
      <c r="I528" s="63" t="n">
        <v>21.07</v>
      </c>
      <c r="J528" s="63" t="n">
        <v>0.65</v>
      </c>
    </row>
    <row r="529" customFormat="false" ht="28.5" hidden="false" customHeight="true" outlineLevel="0" collapsed="false">
      <c r="A529" s="61" t="s">
        <v>184</v>
      </c>
      <c r="B529" s="61" t="s">
        <v>246</v>
      </c>
      <c r="C529" s="61" t="s">
        <v>57</v>
      </c>
      <c r="D529" s="61" t="s">
        <v>247</v>
      </c>
      <c r="E529" s="61" t="s">
        <v>248</v>
      </c>
      <c r="F529" s="61"/>
      <c r="G529" s="61" t="s">
        <v>249</v>
      </c>
      <c r="H529" s="62" t="n">
        <v>0.0195</v>
      </c>
      <c r="I529" s="63" t="n">
        <v>69.69</v>
      </c>
      <c r="J529" s="63" t="n">
        <v>1.35</v>
      </c>
    </row>
    <row r="530" customFormat="false" ht="28.5" hidden="false" customHeight="true" outlineLevel="0" collapsed="false">
      <c r="A530" s="61" t="s">
        <v>184</v>
      </c>
      <c r="B530" s="61" t="s">
        <v>250</v>
      </c>
      <c r="C530" s="61" t="s">
        <v>57</v>
      </c>
      <c r="D530" s="61" t="s">
        <v>251</v>
      </c>
      <c r="E530" s="61" t="s">
        <v>248</v>
      </c>
      <c r="F530" s="61"/>
      <c r="G530" s="61" t="s">
        <v>252</v>
      </c>
      <c r="H530" s="62" t="n">
        <v>0.0115</v>
      </c>
      <c r="I530" s="63" t="n">
        <v>197.79</v>
      </c>
      <c r="J530" s="63" t="n">
        <v>2.27</v>
      </c>
    </row>
    <row r="531" customFormat="false" ht="28.5" hidden="false" customHeight="false" outlineLevel="0" collapsed="false">
      <c r="A531" s="64"/>
      <c r="B531" s="64"/>
      <c r="C531" s="64"/>
      <c r="D531" s="64"/>
      <c r="E531" s="64" t="s">
        <v>191</v>
      </c>
      <c r="F531" s="65" t="n">
        <v>0.96</v>
      </c>
      <c r="G531" s="64" t="s">
        <v>192</v>
      </c>
      <c r="H531" s="65" t="n">
        <v>0</v>
      </c>
      <c r="I531" s="64" t="s">
        <v>193</v>
      </c>
      <c r="J531" s="65" t="n">
        <v>0.96</v>
      </c>
    </row>
    <row r="532" customFormat="false" ht="15" hidden="false" customHeight="true" outlineLevel="0" collapsed="false">
      <c r="A532" s="64"/>
      <c r="B532" s="64"/>
      <c r="C532" s="64"/>
      <c r="D532" s="64"/>
      <c r="E532" s="64" t="s">
        <v>194</v>
      </c>
      <c r="F532" s="65" t="n">
        <v>1.03</v>
      </c>
      <c r="G532" s="64"/>
      <c r="H532" s="66" t="s">
        <v>195</v>
      </c>
      <c r="I532" s="66"/>
      <c r="J532" s="65" t="n">
        <v>5.3</v>
      </c>
    </row>
    <row r="533" customFormat="false" ht="30.75" hidden="false" customHeight="false" outlineLevel="0" collapsed="false">
      <c r="A533" s="67"/>
      <c r="B533" s="67"/>
      <c r="C533" s="67"/>
      <c r="D533" s="67"/>
      <c r="E533" s="67"/>
      <c r="F533" s="67"/>
      <c r="G533" s="67" t="s">
        <v>196</v>
      </c>
      <c r="H533" s="68" t="s">
        <v>570</v>
      </c>
      <c r="I533" s="67" t="s">
        <v>198</v>
      </c>
      <c r="J533" s="69" t="n">
        <v>7315.8</v>
      </c>
    </row>
    <row r="534" customFormat="false" ht="15.75" hidden="false" customHeight="false" outlineLevel="0" collapsed="false">
      <c r="A534" s="70"/>
      <c r="B534" s="70"/>
      <c r="C534" s="70"/>
      <c r="D534" s="70"/>
      <c r="E534" s="70"/>
      <c r="F534" s="70"/>
      <c r="G534" s="70"/>
      <c r="H534" s="70"/>
      <c r="I534" s="70"/>
      <c r="J534" s="70"/>
    </row>
    <row r="535" customFormat="false" ht="15" hidden="false" customHeight="true" outlineLevel="0" collapsed="false">
      <c r="A535" s="57" t="s">
        <v>571</v>
      </c>
      <c r="B535" s="57" t="s">
        <v>172</v>
      </c>
      <c r="C535" s="57" t="s">
        <v>173</v>
      </c>
      <c r="D535" s="57" t="s">
        <v>174</v>
      </c>
      <c r="E535" s="57" t="s">
        <v>175</v>
      </c>
      <c r="F535" s="57"/>
      <c r="G535" s="57" t="s">
        <v>176</v>
      </c>
      <c r="H535" s="57" t="s">
        <v>177</v>
      </c>
      <c r="I535" s="57" t="s">
        <v>178</v>
      </c>
      <c r="J535" s="57" t="s">
        <v>179</v>
      </c>
    </row>
    <row r="536" customFormat="false" ht="28.5" hidden="false" customHeight="true" outlineLevel="0" collapsed="false">
      <c r="A536" s="58" t="s">
        <v>180</v>
      </c>
      <c r="B536" s="58" t="s">
        <v>255</v>
      </c>
      <c r="C536" s="58" t="s">
        <v>57</v>
      </c>
      <c r="D536" s="58" t="s">
        <v>73</v>
      </c>
      <c r="E536" s="58" t="s">
        <v>205</v>
      </c>
      <c r="F536" s="58"/>
      <c r="G536" s="58" t="s">
        <v>245</v>
      </c>
      <c r="H536" s="59" t="n">
        <v>1</v>
      </c>
      <c r="I536" s="60" t="n">
        <v>1.35</v>
      </c>
      <c r="J536" s="60" t="n">
        <v>1.35</v>
      </c>
    </row>
    <row r="537" customFormat="false" ht="28.5" hidden="false" customHeight="true" outlineLevel="0" collapsed="false">
      <c r="A537" s="61" t="s">
        <v>184</v>
      </c>
      <c r="B537" s="61" t="s">
        <v>209</v>
      </c>
      <c r="C537" s="61" t="s">
        <v>57</v>
      </c>
      <c r="D537" s="61" t="s">
        <v>210</v>
      </c>
      <c r="E537" s="61" t="s">
        <v>187</v>
      </c>
      <c r="F537" s="61"/>
      <c r="G537" s="61" t="s">
        <v>188</v>
      </c>
      <c r="H537" s="62" t="n">
        <v>0.008626</v>
      </c>
      <c r="I537" s="63" t="n">
        <v>21.07</v>
      </c>
      <c r="J537" s="63" t="n">
        <v>0.18</v>
      </c>
    </row>
    <row r="538" customFormat="false" ht="42.75" hidden="false" customHeight="true" outlineLevel="0" collapsed="false">
      <c r="A538" s="61" t="s">
        <v>184</v>
      </c>
      <c r="B538" s="61" t="s">
        <v>256</v>
      </c>
      <c r="C538" s="61" t="s">
        <v>57</v>
      </c>
      <c r="D538" s="61" t="s">
        <v>257</v>
      </c>
      <c r="E538" s="61" t="s">
        <v>248</v>
      </c>
      <c r="F538" s="61"/>
      <c r="G538" s="61" t="s">
        <v>252</v>
      </c>
      <c r="H538" s="62" t="n">
        <v>0.0025226</v>
      </c>
      <c r="I538" s="63" t="n">
        <v>264.04</v>
      </c>
      <c r="J538" s="63" t="n">
        <v>0.66</v>
      </c>
    </row>
    <row r="539" customFormat="false" ht="42.75" hidden="false" customHeight="true" outlineLevel="0" collapsed="false">
      <c r="A539" s="61" t="s">
        <v>184</v>
      </c>
      <c r="B539" s="61" t="s">
        <v>258</v>
      </c>
      <c r="C539" s="61" t="s">
        <v>57</v>
      </c>
      <c r="D539" s="61" t="s">
        <v>259</v>
      </c>
      <c r="E539" s="61" t="s">
        <v>248</v>
      </c>
      <c r="F539" s="61"/>
      <c r="G539" s="61" t="s">
        <v>249</v>
      </c>
      <c r="H539" s="62" t="n">
        <v>0.0061034</v>
      </c>
      <c r="I539" s="63" t="n">
        <v>84.04</v>
      </c>
      <c r="J539" s="63" t="n">
        <v>0.51</v>
      </c>
    </row>
    <row r="540" customFormat="false" ht="28.5" hidden="false" customHeight="false" outlineLevel="0" collapsed="false">
      <c r="A540" s="64"/>
      <c r="B540" s="64"/>
      <c r="C540" s="64"/>
      <c r="D540" s="64"/>
      <c r="E540" s="64" t="s">
        <v>191</v>
      </c>
      <c r="F540" s="65" t="n">
        <v>0.27</v>
      </c>
      <c r="G540" s="64" t="s">
        <v>192</v>
      </c>
      <c r="H540" s="65" t="n">
        <v>0</v>
      </c>
      <c r="I540" s="64" t="s">
        <v>193</v>
      </c>
      <c r="J540" s="65" t="n">
        <v>0.27</v>
      </c>
    </row>
    <row r="541" customFormat="false" ht="15" hidden="false" customHeight="true" outlineLevel="0" collapsed="false">
      <c r="A541" s="64"/>
      <c r="B541" s="64"/>
      <c r="C541" s="64"/>
      <c r="D541" s="64"/>
      <c r="E541" s="64" t="s">
        <v>194</v>
      </c>
      <c r="F541" s="65" t="n">
        <v>0.32</v>
      </c>
      <c r="G541" s="64"/>
      <c r="H541" s="66" t="s">
        <v>195</v>
      </c>
      <c r="I541" s="66"/>
      <c r="J541" s="65" t="n">
        <v>1.67</v>
      </c>
    </row>
    <row r="542" customFormat="false" ht="30.75" hidden="false" customHeight="false" outlineLevel="0" collapsed="false">
      <c r="A542" s="67"/>
      <c r="B542" s="67"/>
      <c r="C542" s="67"/>
      <c r="D542" s="67"/>
      <c r="E542" s="67"/>
      <c r="F542" s="67"/>
      <c r="G542" s="67" t="s">
        <v>196</v>
      </c>
      <c r="H542" s="68" t="s">
        <v>572</v>
      </c>
      <c r="I542" s="67" t="s">
        <v>198</v>
      </c>
      <c r="J542" s="69" t="n">
        <v>483.38</v>
      </c>
    </row>
    <row r="543" customFormat="false" ht="15.75" hidden="false" customHeight="false" outlineLevel="0" collapsed="false">
      <c r="A543" s="70"/>
      <c r="B543" s="70"/>
      <c r="C543" s="70"/>
      <c r="D543" s="70"/>
      <c r="E543" s="70"/>
      <c r="F543" s="70"/>
      <c r="G543" s="70"/>
      <c r="H543" s="70"/>
      <c r="I543" s="70"/>
      <c r="J543" s="70"/>
    </row>
    <row r="544" customFormat="false" ht="15" hidden="false" customHeight="true" outlineLevel="0" collapsed="false">
      <c r="A544" s="57" t="s">
        <v>573</v>
      </c>
      <c r="B544" s="57" t="s">
        <v>172</v>
      </c>
      <c r="C544" s="57" t="s">
        <v>173</v>
      </c>
      <c r="D544" s="57" t="s">
        <v>174</v>
      </c>
      <c r="E544" s="57" t="s">
        <v>175</v>
      </c>
      <c r="F544" s="57"/>
      <c r="G544" s="57" t="s">
        <v>176</v>
      </c>
      <c r="H544" s="57" t="s">
        <v>177</v>
      </c>
      <c r="I544" s="57" t="s">
        <v>178</v>
      </c>
      <c r="J544" s="57" t="s">
        <v>179</v>
      </c>
    </row>
    <row r="545" customFormat="false" ht="15" hidden="false" customHeight="false" outlineLevel="0" collapsed="false">
      <c r="A545" s="58" t="s">
        <v>180</v>
      </c>
      <c r="B545" s="58" t="s">
        <v>262</v>
      </c>
      <c r="C545" s="58" t="s">
        <v>75</v>
      </c>
      <c r="D545" s="58" t="s">
        <v>263</v>
      </c>
      <c r="E545" s="58"/>
      <c r="F545" s="58"/>
      <c r="G545" s="58" t="s">
        <v>245</v>
      </c>
      <c r="H545" s="59" t="n">
        <v>1</v>
      </c>
      <c r="I545" s="60" t="n">
        <v>4.96</v>
      </c>
      <c r="J545" s="60" t="n">
        <v>4.96</v>
      </c>
    </row>
    <row r="546" customFormat="false" ht="15" hidden="false" customHeight="true" outlineLevel="0" collapsed="false">
      <c r="A546" s="57" t="s">
        <v>264</v>
      </c>
      <c r="B546" s="57" t="s">
        <v>172</v>
      </c>
      <c r="C546" s="57" t="s">
        <v>173</v>
      </c>
      <c r="D546" s="57" t="s">
        <v>265</v>
      </c>
      <c r="E546" s="57" t="s">
        <v>266</v>
      </c>
      <c r="F546" s="57" t="s">
        <v>267</v>
      </c>
      <c r="G546" s="57"/>
      <c r="H546" s="57" t="s">
        <v>268</v>
      </c>
      <c r="I546" s="57"/>
      <c r="J546" s="57" t="s">
        <v>269</v>
      </c>
    </row>
    <row r="547" customFormat="false" ht="15" hidden="false" customHeight="false" outlineLevel="0" collapsed="false">
      <c r="A547" s="57"/>
      <c r="B547" s="57"/>
      <c r="C547" s="57"/>
      <c r="D547" s="57"/>
      <c r="E547" s="57"/>
      <c r="F547" s="57" t="s">
        <v>270</v>
      </c>
      <c r="G547" s="57" t="s">
        <v>271</v>
      </c>
      <c r="H547" s="57" t="s">
        <v>270</v>
      </c>
      <c r="I547" s="57" t="s">
        <v>271</v>
      </c>
      <c r="J547" s="57"/>
    </row>
    <row r="548" customFormat="false" ht="15" hidden="false" customHeight="false" outlineLevel="0" collapsed="false">
      <c r="A548" s="74" t="s">
        <v>199</v>
      </c>
      <c r="B548" s="74" t="s">
        <v>272</v>
      </c>
      <c r="C548" s="74" t="s">
        <v>75</v>
      </c>
      <c r="D548" s="74" t="s">
        <v>273</v>
      </c>
      <c r="E548" s="75" t="n">
        <v>1</v>
      </c>
      <c r="F548" s="76" t="n">
        <v>0.9</v>
      </c>
      <c r="G548" s="76" t="n">
        <v>0.1</v>
      </c>
      <c r="H548" s="77" t="n">
        <v>320.7698</v>
      </c>
      <c r="I548" s="77" t="n">
        <v>78.8948</v>
      </c>
      <c r="J548" s="77" t="n">
        <v>296.5823</v>
      </c>
    </row>
    <row r="549" customFormat="false" ht="15" hidden="false" customHeight="false" outlineLevel="0" collapsed="false">
      <c r="A549" s="74" t="s">
        <v>199</v>
      </c>
      <c r="B549" s="74" t="s">
        <v>274</v>
      </c>
      <c r="C549" s="74" t="s">
        <v>75</v>
      </c>
      <c r="D549" s="74" t="s">
        <v>275</v>
      </c>
      <c r="E549" s="75" t="n">
        <v>1</v>
      </c>
      <c r="F549" s="76" t="n">
        <v>0.52</v>
      </c>
      <c r="G549" s="76" t="n">
        <v>0.48</v>
      </c>
      <c r="H549" s="77" t="n">
        <v>5.049</v>
      </c>
      <c r="I549" s="77" t="n">
        <v>3.516</v>
      </c>
      <c r="J549" s="77" t="n">
        <v>4.3132</v>
      </c>
    </row>
    <row r="550" customFormat="false" ht="15" hidden="false" customHeight="false" outlineLevel="0" collapsed="false">
      <c r="A550" s="74" t="s">
        <v>199</v>
      </c>
      <c r="B550" s="74" t="s">
        <v>276</v>
      </c>
      <c r="C550" s="74" t="s">
        <v>75</v>
      </c>
      <c r="D550" s="74" t="s">
        <v>277</v>
      </c>
      <c r="E550" s="75" t="n">
        <v>1</v>
      </c>
      <c r="F550" s="76" t="n">
        <v>0.29</v>
      </c>
      <c r="G550" s="76" t="n">
        <v>0.71</v>
      </c>
      <c r="H550" s="77" t="n">
        <v>287.0303</v>
      </c>
      <c r="I550" s="77" t="n">
        <v>124.0349</v>
      </c>
      <c r="J550" s="77" t="n">
        <v>171.3036</v>
      </c>
    </row>
    <row r="551" customFormat="false" ht="28.5" hidden="false" customHeight="false" outlineLevel="0" collapsed="false">
      <c r="A551" s="74" t="s">
        <v>199</v>
      </c>
      <c r="B551" s="74" t="s">
        <v>278</v>
      </c>
      <c r="C551" s="74" t="s">
        <v>75</v>
      </c>
      <c r="D551" s="74" t="s">
        <v>279</v>
      </c>
      <c r="E551" s="75" t="n">
        <v>1</v>
      </c>
      <c r="F551" s="76" t="n">
        <v>1</v>
      </c>
      <c r="G551" s="76" t="n">
        <v>0</v>
      </c>
      <c r="H551" s="77" t="n">
        <v>222.8249</v>
      </c>
      <c r="I551" s="77" t="n">
        <v>98.9958</v>
      </c>
      <c r="J551" s="77" t="n">
        <v>222.8249</v>
      </c>
    </row>
    <row r="552" customFormat="false" ht="15" hidden="false" customHeight="false" outlineLevel="0" collapsed="false">
      <c r="A552" s="74" t="s">
        <v>199</v>
      </c>
      <c r="B552" s="74" t="s">
        <v>280</v>
      </c>
      <c r="C552" s="74" t="s">
        <v>75</v>
      </c>
      <c r="D552" s="74" t="s">
        <v>281</v>
      </c>
      <c r="E552" s="75" t="n">
        <v>1</v>
      </c>
      <c r="F552" s="76" t="n">
        <v>0.52</v>
      </c>
      <c r="G552" s="76" t="n">
        <v>0.48</v>
      </c>
      <c r="H552" s="77" t="n">
        <v>154.2957</v>
      </c>
      <c r="I552" s="77" t="n">
        <v>57.5814</v>
      </c>
      <c r="J552" s="77" t="n">
        <v>107.8728</v>
      </c>
    </row>
    <row r="553" customFormat="false" ht="15" hidden="false" customHeight="true" outlineLevel="0" collapsed="false">
      <c r="A553" s="78"/>
      <c r="B553" s="78"/>
      <c r="C553" s="78"/>
      <c r="D553" s="78"/>
      <c r="E553" s="78"/>
      <c r="F553" s="78" t="s">
        <v>282</v>
      </c>
      <c r="G553" s="78"/>
      <c r="H553" s="78"/>
      <c r="I553" s="78"/>
      <c r="J553" s="67" t="n">
        <v>802.8968</v>
      </c>
    </row>
    <row r="554" customFormat="false" ht="30" hidden="false" customHeight="true" outlineLevel="0" collapsed="false">
      <c r="A554" s="57" t="s">
        <v>283</v>
      </c>
      <c r="B554" s="57" t="s">
        <v>172</v>
      </c>
      <c r="C554" s="57" t="s">
        <v>173</v>
      </c>
      <c r="D554" s="57" t="s">
        <v>232</v>
      </c>
      <c r="E554" s="57" t="s">
        <v>266</v>
      </c>
      <c r="F554" s="57" t="s">
        <v>268</v>
      </c>
      <c r="G554" s="57"/>
      <c r="H554" s="57"/>
      <c r="I554" s="57"/>
      <c r="J554" s="57" t="s">
        <v>269</v>
      </c>
    </row>
    <row r="555" customFormat="false" ht="15" hidden="false" customHeight="false" outlineLevel="0" collapsed="false">
      <c r="A555" s="74" t="s">
        <v>199</v>
      </c>
      <c r="B555" s="74" t="s">
        <v>284</v>
      </c>
      <c r="C555" s="74" t="s">
        <v>75</v>
      </c>
      <c r="D555" s="74" t="s">
        <v>285</v>
      </c>
      <c r="E555" s="75" t="n">
        <v>1</v>
      </c>
      <c r="F555" s="74"/>
      <c r="G555" s="74"/>
      <c r="H555" s="74"/>
      <c r="I555" s="77" t="s">
        <v>286</v>
      </c>
      <c r="J555" s="77" t="s">
        <v>286</v>
      </c>
    </row>
    <row r="556" customFormat="false" ht="15" hidden="false" customHeight="true" outlineLevel="0" collapsed="false">
      <c r="A556" s="78"/>
      <c r="B556" s="78"/>
      <c r="C556" s="78"/>
      <c r="D556" s="78"/>
      <c r="E556" s="78"/>
      <c r="F556" s="78" t="s">
        <v>287</v>
      </c>
      <c r="G556" s="78"/>
      <c r="H556" s="78"/>
      <c r="I556" s="78"/>
      <c r="J556" s="79" t="n">
        <v>0</v>
      </c>
    </row>
    <row r="557" customFormat="false" ht="15" hidden="false" customHeight="true" outlineLevel="0" collapsed="false">
      <c r="A557" s="78"/>
      <c r="B557" s="78"/>
      <c r="C557" s="78"/>
      <c r="D557" s="78"/>
      <c r="E557" s="78"/>
      <c r="F557" s="78" t="s">
        <v>288</v>
      </c>
      <c r="G557" s="78"/>
      <c r="H557" s="78"/>
      <c r="I557" s="78"/>
      <c r="J557" s="67" t="n">
        <v>20.7294</v>
      </c>
    </row>
    <row r="558" customFormat="false" ht="15" hidden="false" customHeight="true" outlineLevel="0" collapsed="false">
      <c r="A558" s="78"/>
      <c r="B558" s="78"/>
      <c r="C558" s="78"/>
      <c r="D558" s="78"/>
      <c r="E558" s="78"/>
      <c r="F558" s="78" t="s">
        <v>289</v>
      </c>
      <c r="G558" s="78"/>
      <c r="H558" s="78"/>
      <c r="I558" s="78"/>
      <c r="J558" s="67" t="n">
        <v>823.6262</v>
      </c>
    </row>
    <row r="559" customFormat="false" ht="15" hidden="false" customHeight="true" outlineLevel="0" collapsed="false">
      <c r="A559" s="78"/>
      <c r="B559" s="78"/>
      <c r="C559" s="78"/>
      <c r="D559" s="78"/>
      <c r="E559" s="78"/>
      <c r="F559" s="78" t="s">
        <v>290</v>
      </c>
      <c r="G559" s="78"/>
      <c r="H559" s="78"/>
      <c r="I559" s="78"/>
      <c r="J559" s="67" t="n">
        <v>168.2</v>
      </c>
    </row>
    <row r="560" customFormat="false" ht="15" hidden="false" customHeight="true" outlineLevel="0" collapsed="false">
      <c r="A560" s="78"/>
      <c r="B560" s="78"/>
      <c r="C560" s="78"/>
      <c r="D560" s="78"/>
      <c r="E560" s="78"/>
      <c r="F560" s="78" t="s">
        <v>291</v>
      </c>
      <c r="G560" s="78"/>
      <c r="H560" s="78"/>
      <c r="I560" s="78"/>
      <c r="J560" s="67" t="n">
        <v>4.8967</v>
      </c>
    </row>
    <row r="561" customFormat="false" ht="15" hidden="false" customHeight="true" outlineLevel="0" collapsed="false">
      <c r="A561" s="78"/>
      <c r="B561" s="78"/>
      <c r="C561" s="78"/>
      <c r="D561" s="78"/>
      <c r="E561" s="78"/>
      <c r="F561" s="78" t="s">
        <v>292</v>
      </c>
      <c r="G561" s="78"/>
      <c r="H561" s="78"/>
      <c r="I561" s="78"/>
      <c r="J561" s="67" t="n">
        <v>0.062</v>
      </c>
    </row>
    <row r="562" customFormat="false" ht="15" hidden="false" customHeight="true" outlineLevel="0" collapsed="false">
      <c r="A562" s="78"/>
      <c r="B562" s="78"/>
      <c r="C562" s="78"/>
      <c r="D562" s="78"/>
      <c r="E562" s="78"/>
      <c r="F562" s="78" t="s">
        <v>293</v>
      </c>
      <c r="G562" s="78"/>
      <c r="H562" s="78"/>
      <c r="I562" s="78"/>
      <c r="J562" s="67" t="n">
        <v>0</v>
      </c>
    </row>
    <row r="563" customFormat="false" ht="28.5" hidden="false" customHeight="false" outlineLevel="0" collapsed="false">
      <c r="A563" s="64"/>
      <c r="B563" s="64"/>
      <c r="C563" s="64"/>
      <c r="D563" s="64"/>
      <c r="E563" s="64" t="s">
        <v>191</v>
      </c>
      <c r="F563" s="65" t="n">
        <v>0</v>
      </c>
      <c r="G563" s="64" t="s">
        <v>192</v>
      </c>
      <c r="H563" s="65" t="n">
        <v>0.12</v>
      </c>
      <c r="I563" s="64" t="s">
        <v>193</v>
      </c>
      <c r="J563" s="65" t="n">
        <v>0.123242568370987</v>
      </c>
    </row>
    <row r="564" customFormat="false" ht="15" hidden="false" customHeight="true" outlineLevel="0" collapsed="false">
      <c r="A564" s="64"/>
      <c r="B564" s="64"/>
      <c r="C564" s="64"/>
      <c r="D564" s="64"/>
      <c r="E564" s="64" t="s">
        <v>194</v>
      </c>
      <c r="F564" s="65" t="n">
        <v>1.2</v>
      </c>
      <c r="G564" s="64"/>
      <c r="H564" s="66" t="s">
        <v>195</v>
      </c>
      <c r="I564" s="66"/>
      <c r="J564" s="65" t="n">
        <v>6.16</v>
      </c>
    </row>
    <row r="565" customFormat="false" ht="30.75" hidden="false" customHeight="false" outlineLevel="0" collapsed="false">
      <c r="A565" s="67"/>
      <c r="B565" s="67"/>
      <c r="C565" s="67"/>
      <c r="D565" s="67"/>
      <c r="E565" s="67"/>
      <c r="F565" s="67"/>
      <c r="G565" s="67" t="s">
        <v>196</v>
      </c>
      <c r="H565" s="68" t="s">
        <v>574</v>
      </c>
      <c r="I565" s="67" t="s">
        <v>198</v>
      </c>
      <c r="J565" s="69" t="n">
        <v>1426.4</v>
      </c>
    </row>
    <row r="566" customFormat="false" ht="15.75" hidden="false" customHeight="false" outlineLevel="0" collapsed="false">
      <c r="A566" s="70"/>
      <c r="B566" s="70"/>
      <c r="C566" s="70"/>
      <c r="D566" s="70"/>
      <c r="E566" s="70"/>
      <c r="F566" s="70"/>
      <c r="G566" s="70"/>
      <c r="H566" s="70"/>
      <c r="I566" s="70"/>
      <c r="J566" s="70"/>
    </row>
    <row r="567" customFormat="false" ht="15" hidden="false" customHeight="true" outlineLevel="0" collapsed="false">
      <c r="A567" s="57" t="s">
        <v>575</v>
      </c>
      <c r="B567" s="57" t="s">
        <v>172</v>
      </c>
      <c r="C567" s="57" t="s">
        <v>173</v>
      </c>
      <c r="D567" s="57" t="s">
        <v>174</v>
      </c>
      <c r="E567" s="57" t="s">
        <v>175</v>
      </c>
      <c r="F567" s="57"/>
      <c r="G567" s="57" t="s">
        <v>176</v>
      </c>
      <c r="H567" s="57" t="s">
        <v>177</v>
      </c>
      <c r="I567" s="57" t="s">
        <v>178</v>
      </c>
      <c r="J567" s="57" t="s">
        <v>179</v>
      </c>
    </row>
    <row r="568" customFormat="false" ht="57" hidden="false" customHeight="true" outlineLevel="0" collapsed="false">
      <c r="A568" s="58" t="s">
        <v>180</v>
      </c>
      <c r="B568" s="58" t="s">
        <v>296</v>
      </c>
      <c r="C568" s="58" t="s">
        <v>57</v>
      </c>
      <c r="D568" s="58" t="s">
        <v>78</v>
      </c>
      <c r="E568" s="58" t="s">
        <v>297</v>
      </c>
      <c r="F568" s="58"/>
      <c r="G568" s="58" t="s">
        <v>245</v>
      </c>
      <c r="H568" s="59" t="n">
        <v>1</v>
      </c>
      <c r="I568" s="60" t="n">
        <v>8.92</v>
      </c>
      <c r="J568" s="60" t="n">
        <v>8.92</v>
      </c>
    </row>
    <row r="569" customFormat="false" ht="57" hidden="false" customHeight="true" outlineLevel="0" collapsed="false">
      <c r="A569" s="61" t="s">
        <v>184</v>
      </c>
      <c r="B569" s="61" t="s">
        <v>298</v>
      </c>
      <c r="C569" s="61" t="s">
        <v>57</v>
      </c>
      <c r="D569" s="61" t="s">
        <v>299</v>
      </c>
      <c r="E569" s="61" t="s">
        <v>248</v>
      </c>
      <c r="F569" s="61"/>
      <c r="G569" s="61" t="s">
        <v>249</v>
      </c>
      <c r="H569" s="62" t="n">
        <v>0.011</v>
      </c>
      <c r="I569" s="63" t="n">
        <v>93.38</v>
      </c>
      <c r="J569" s="63" t="n">
        <v>1.02</v>
      </c>
    </row>
    <row r="570" customFormat="false" ht="42.75" hidden="false" customHeight="true" outlineLevel="0" collapsed="false">
      <c r="A570" s="61" t="s">
        <v>184</v>
      </c>
      <c r="B570" s="61" t="s">
        <v>300</v>
      </c>
      <c r="C570" s="61" t="s">
        <v>57</v>
      </c>
      <c r="D570" s="61" t="s">
        <v>301</v>
      </c>
      <c r="E570" s="61" t="s">
        <v>248</v>
      </c>
      <c r="F570" s="61"/>
      <c r="G570" s="61" t="s">
        <v>252</v>
      </c>
      <c r="H570" s="62" t="n">
        <v>0.0083</v>
      </c>
      <c r="I570" s="63" t="n">
        <v>164.69</v>
      </c>
      <c r="J570" s="63" t="n">
        <v>1.36</v>
      </c>
    </row>
    <row r="571" customFormat="false" ht="57" hidden="false" customHeight="true" outlineLevel="0" collapsed="false">
      <c r="A571" s="61" t="s">
        <v>184</v>
      </c>
      <c r="B571" s="61" t="s">
        <v>302</v>
      </c>
      <c r="C571" s="61" t="s">
        <v>57</v>
      </c>
      <c r="D571" s="61" t="s">
        <v>303</v>
      </c>
      <c r="E571" s="61" t="s">
        <v>248</v>
      </c>
      <c r="F571" s="61"/>
      <c r="G571" s="61" t="s">
        <v>252</v>
      </c>
      <c r="H571" s="62" t="n">
        <v>0.0169</v>
      </c>
      <c r="I571" s="63" t="n">
        <v>353.13</v>
      </c>
      <c r="J571" s="63" t="n">
        <v>5.96</v>
      </c>
    </row>
    <row r="572" customFormat="false" ht="42.75" hidden="false" customHeight="true" outlineLevel="0" collapsed="false">
      <c r="A572" s="61" t="s">
        <v>184</v>
      </c>
      <c r="B572" s="61" t="s">
        <v>304</v>
      </c>
      <c r="C572" s="61" t="s">
        <v>57</v>
      </c>
      <c r="D572" s="61" t="s">
        <v>305</v>
      </c>
      <c r="E572" s="61" t="s">
        <v>248</v>
      </c>
      <c r="F572" s="61"/>
      <c r="G572" s="61" t="s">
        <v>249</v>
      </c>
      <c r="H572" s="62" t="n">
        <v>0.0085</v>
      </c>
      <c r="I572" s="63" t="n">
        <v>68.33</v>
      </c>
      <c r="J572" s="63" t="n">
        <v>0.58</v>
      </c>
    </row>
    <row r="573" customFormat="false" ht="28.5" hidden="false" customHeight="false" outlineLevel="0" collapsed="false">
      <c r="A573" s="64"/>
      <c r="B573" s="64"/>
      <c r="C573" s="64"/>
      <c r="D573" s="64"/>
      <c r="E573" s="64" t="s">
        <v>191</v>
      </c>
      <c r="F573" s="65" t="n">
        <v>1.07</v>
      </c>
      <c r="G573" s="64" t="s">
        <v>192</v>
      </c>
      <c r="H573" s="65" t="n">
        <v>0</v>
      </c>
      <c r="I573" s="64" t="s">
        <v>193</v>
      </c>
      <c r="J573" s="65" t="n">
        <v>1.07</v>
      </c>
    </row>
    <row r="574" customFormat="false" ht="15" hidden="false" customHeight="true" outlineLevel="0" collapsed="false">
      <c r="A574" s="64"/>
      <c r="B574" s="64"/>
      <c r="C574" s="64"/>
      <c r="D574" s="64"/>
      <c r="E574" s="64" t="s">
        <v>194</v>
      </c>
      <c r="F574" s="65" t="n">
        <v>2.16</v>
      </c>
      <c r="G574" s="64"/>
      <c r="H574" s="66" t="s">
        <v>195</v>
      </c>
      <c r="I574" s="66"/>
      <c r="J574" s="65" t="n">
        <v>11.08</v>
      </c>
    </row>
    <row r="575" customFormat="false" ht="30.75" hidden="false" customHeight="false" outlineLevel="0" collapsed="false">
      <c r="A575" s="67"/>
      <c r="B575" s="67"/>
      <c r="C575" s="67"/>
      <c r="D575" s="67"/>
      <c r="E575" s="67"/>
      <c r="F575" s="67"/>
      <c r="G575" s="67" t="s">
        <v>196</v>
      </c>
      <c r="H575" s="68" t="s">
        <v>576</v>
      </c>
      <c r="I575" s="67" t="s">
        <v>198</v>
      </c>
      <c r="J575" s="69" t="n">
        <v>15910.65</v>
      </c>
    </row>
    <row r="576" customFormat="false" ht="15.75" hidden="false" customHeight="false" outlineLevel="0" collapsed="false">
      <c r="A576" s="70"/>
      <c r="B576" s="70"/>
      <c r="C576" s="70"/>
      <c r="D576" s="70"/>
      <c r="E576" s="70"/>
      <c r="F576" s="70"/>
      <c r="G576" s="70"/>
      <c r="H576" s="70"/>
      <c r="I576" s="70"/>
      <c r="J576" s="70"/>
    </row>
    <row r="577" customFormat="false" ht="15" hidden="false" customHeight="true" outlineLevel="0" collapsed="false">
      <c r="A577" s="57" t="s">
        <v>577</v>
      </c>
      <c r="B577" s="57" t="s">
        <v>172</v>
      </c>
      <c r="C577" s="57" t="s">
        <v>173</v>
      </c>
      <c r="D577" s="57" t="s">
        <v>174</v>
      </c>
      <c r="E577" s="57" t="s">
        <v>175</v>
      </c>
      <c r="F577" s="57"/>
      <c r="G577" s="57" t="s">
        <v>176</v>
      </c>
      <c r="H577" s="57" t="s">
        <v>177</v>
      </c>
      <c r="I577" s="57" t="s">
        <v>178</v>
      </c>
      <c r="J577" s="57" t="s">
        <v>179</v>
      </c>
    </row>
    <row r="578" customFormat="false" ht="42.75" hidden="false" customHeight="true" outlineLevel="0" collapsed="false">
      <c r="A578" s="58" t="s">
        <v>180</v>
      </c>
      <c r="B578" s="58" t="s">
        <v>308</v>
      </c>
      <c r="C578" s="58" t="s">
        <v>57</v>
      </c>
      <c r="D578" s="58" t="s">
        <v>80</v>
      </c>
      <c r="E578" s="58" t="s">
        <v>297</v>
      </c>
      <c r="F578" s="58"/>
      <c r="G578" s="58" t="s">
        <v>81</v>
      </c>
      <c r="H578" s="59" t="n">
        <v>1</v>
      </c>
      <c r="I578" s="60" t="n">
        <v>2.31</v>
      </c>
      <c r="J578" s="60" t="n">
        <v>2.31</v>
      </c>
    </row>
    <row r="579" customFormat="false" ht="57" hidden="false" customHeight="true" outlineLevel="0" collapsed="false">
      <c r="A579" s="61" t="s">
        <v>184</v>
      </c>
      <c r="B579" s="61" t="s">
        <v>302</v>
      </c>
      <c r="C579" s="61" t="s">
        <v>57</v>
      </c>
      <c r="D579" s="61" t="s">
        <v>303</v>
      </c>
      <c r="E579" s="61" t="s">
        <v>248</v>
      </c>
      <c r="F579" s="61"/>
      <c r="G579" s="61" t="s">
        <v>252</v>
      </c>
      <c r="H579" s="62" t="n">
        <v>0.0059</v>
      </c>
      <c r="I579" s="63" t="n">
        <v>353.13</v>
      </c>
      <c r="J579" s="63" t="n">
        <v>2.08</v>
      </c>
    </row>
    <row r="580" customFormat="false" ht="57" hidden="false" customHeight="true" outlineLevel="0" collapsed="false">
      <c r="A580" s="61" t="s">
        <v>184</v>
      </c>
      <c r="B580" s="61" t="s">
        <v>298</v>
      </c>
      <c r="C580" s="61" t="s">
        <v>57</v>
      </c>
      <c r="D580" s="61" t="s">
        <v>299</v>
      </c>
      <c r="E580" s="61" t="s">
        <v>248</v>
      </c>
      <c r="F580" s="61"/>
      <c r="G580" s="61" t="s">
        <v>249</v>
      </c>
      <c r="H580" s="62" t="n">
        <v>0.0025</v>
      </c>
      <c r="I580" s="63" t="n">
        <v>93.38</v>
      </c>
      <c r="J580" s="63" t="n">
        <v>0.23</v>
      </c>
    </row>
    <row r="581" customFormat="false" ht="28.5" hidden="false" customHeight="false" outlineLevel="0" collapsed="false">
      <c r="A581" s="64"/>
      <c r="B581" s="64"/>
      <c r="C581" s="64"/>
      <c r="D581" s="64"/>
      <c r="E581" s="64" t="s">
        <v>191</v>
      </c>
      <c r="F581" s="65" t="n">
        <v>0.24</v>
      </c>
      <c r="G581" s="64" t="s">
        <v>192</v>
      </c>
      <c r="H581" s="65" t="n">
        <v>0</v>
      </c>
      <c r="I581" s="64" t="s">
        <v>193</v>
      </c>
      <c r="J581" s="65" t="n">
        <v>0.24</v>
      </c>
    </row>
    <row r="582" customFormat="false" ht="15" hidden="false" customHeight="true" outlineLevel="0" collapsed="false">
      <c r="A582" s="64"/>
      <c r="B582" s="64"/>
      <c r="C582" s="64"/>
      <c r="D582" s="64"/>
      <c r="E582" s="64" t="s">
        <v>194</v>
      </c>
      <c r="F582" s="65" t="n">
        <v>0.55</v>
      </c>
      <c r="G582" s="64"/>
      <c r="H582" s="66" t="s">
        <v>195</v>
      </c>
      <c r="I582" s="66"/>
      <c r="J582" s="65" t="n">
        <v>2.86</v>
      </c>
    </row>
    <row r="583" customFormat="false" ht="30.75" hidden="false" customHeight="false" outlineLevel="0" collapsed="false">
      <c r="A583" s="67"/>
      <c r="B583" s="67"/>
      <c r="C583" s="67"/>
      <c r="D583" s="67"/>
      <c r="E583" s="67"/>
      <c r="F583" s="67"/>
      <c r="G583" s="67" t="s">
        <v>196</v>
      </c>
      <c r="H583" s="68" t="s">
        <v>578</v>
      </c>
      <c r="I583" s="67" t="s">
        <v>198</v>
      </c>
      <c r="J583" s="69" t="n">
        <v>85834.26</v>
      </c>
    </row>
    <row r="584" customFormat="false" ht="15.75" hidden="false" customHeight="false" outlineLevel="0" collapsed="false">
      <c r="A584" s="70"/>
      <c r="B584" s="70"/>
      <c r="C584" s="70"/>
      <c r="D584" s="70"/>
      <c r="E584" s="70"/>
      <c r="F584" s="70"/>
      <c r="G584" s="70"/>
      <c r="H584" s="70"/>
      <c r="I584" s="70"/>
      <c r="J584" s="70"/>
    </row>
    <row r="585" customFormat="false" ht="15" hidden="false" customHeight="true" outlineLevel="0" collapsed="false">
      <c r="A585" s="57" t="s">
        <v>579</v>
      </c>
      <c r="B585" s="57" t="s">
        <v>172</v>
      </c>
      <c r="C585" s="57" t="s">
        <v>173</v>
      </c>
      <c r="D585" s="57" t="s">
        <v>174</v>
      </c>
      <c r="E585" s="57" t="s">
        <v>175</v>
      </c>
      <c r="F585" s="57"/>
      <c r="G585" s="57" t="s">
        <v>176</v>
      </c>
      <c r="H585" s="57" t="s">
        <v>177</v>
      </c>
      <c r="I585" s="57" t="s">
        <v>178</v>
      </c>
      <c r="J585" s="57" t="s">
        <v>179</v>
      </c>
    </row>
    <row r="586" customFormat="false" ht="28.5" hidden="false" customHeight="true" outlineLevel="0" collapsed="false">
      <c r="A586" s="58" t="s">
        <v>180</v>
      </c>
      <c r="B586" s="58" t="s">
        <v>255</v>
      </c>
      <c r="C586" s="58" t="s">
        <v>57</v>
      </c>
      <c r="D586" s="58" t="s">
        <v>73</v>
      </c>
      <c r="E586" s="58" t="s">
        <v>205</v>
      </c>
      <c r="F586" s="58"/>
      <c r="G586" s="58" t="s">
        <v>245</v>
      </c>
      <c r="H586" s="59" t="n">
        <v>1</v>
      </c>
      <c r="I586" s="60" t="n">
        <v>1.35</v>
      </c>
      <c r="J586" s="60" t="n">
        <v>1.35</v>
      </c>
    </row>
    <row r="587" customFormat="false" ht="28.5" hidden="false" customHeight="true" outlineLevel="0" collapsed="false">
      <c r="A587" s="61" t="s">
        <v>184</v>
      </c>
      <c r="B587" s="61" t="s">
        <v>209</v>
      </c>
      <c r="C587" s="61" t="s">
        <v>57</v>
      </c>
      <c r="D587" s="61" t="s">
        <v>210</v>
      </c>
      <c r="E587" s="61" t="s">
        <v>187</v>
      </c>
      <c r="F587" s="61"/>
      <c r="G587" s="61" t="s">
        <v>188</v>
      </c>
      <c r="H587" s="62" t="n">
        <v>0.008626</v>
      </c>
      <c r="I587" s="63" t="n">
        <v>21.07</v>
      </c>
      <c r="J587" s="63" t="n">
        <v>0.18</v>
      </c>
    </row>
    <row r="588" customFormat="false" ht="42.75" hidden="false" customHeight="true" outlineLevel="0" collapsed="false">
      <c r="A588" s="61" t="s">
        <v>184</v>
      </c>
      <c r="B588" s="61" t="s">
        <v>256</v>
      </c>
      <c r="C588" s="61" t="s">
        <v>57</v>
      </c>
      <c r="D588" s="61" t="s">
        <v>257</v>
      </c>
      <c r="E588" s="61" t="s">
        <v>248</v>
      </c>
      <c r="F588" s="61"/>
      <c r="G588" s="61" t="s">
        <v>252</v>
      </c>
      <c r="H588" s="62" t="n">
        <v>0.0025226</v>
      </c>
      <c r="I588" s="63" t="n">
        <v>264.04</v>
      </c>
      <c r="J588" s="63" t="n">
        <v>0.66</v>
      </c>
    </row>
    <row r="589" customFormat="false" ht="42.75" hidden="false" customHeight="true" outlineLevel="0" collapsed="false">
      <c r="A589" s="61" t="s">
        <v>184</v>
      </c>
      <c r="B589" s="61" t="s">
        <v>258</v>
      </c>
      <c r="C589" s="61" t="s">
        <v>57</v>
      </c>
      <c r="D589" s="61" t="s">
        <v>259</v>
      </c>
      <c r="E589" s="61" t="s">
        <v>248</v>
      </c>
      <c r="F589" s="61"/>
      <c r="G589" s="61" t="s">
        <v>249</v>
      </c>
      <c r="H589" s="62" t="n">
        <v>0.0061034</v>
      </c>
      <c r="I589" s="63" t="n">
        <v>84.04</v>
      </c>
      <c r="J589" s="63" t="n">
        <v>0.51</v>
      </c>
    </row>
    <row r="590" customFormat="false" ht="28.5" hidden="false" customHeight="false" outlineLevel="0" collapsed="false">
      <c r="A590" s="64"/>
      <c r="B590" s="64"/>
      <c r="C590" s="64"/>
      <c r="D590" s="64"/>
      <c r="E590" s="64" t="s">
        <v>191</v>
      </c>
      <c r="F590" s="65" t="n">
        <v>0.27</v>
      </c>
      <c r="G590" s="64" t="s">
        <v>192</v>
      </c>
      <c r="H590" s="65" t="n">
        <v>0</v>
      </c>
      <c r="I590" s="64" t="s">
        <v>193</v>
      </c>
      <c r="J590" s="65" t="n">
        <v>0.27</v>
      </c>
    </row>
    <row r="591" customFormat="false" ht="15" hidden="false" customHeight="true" outlineLevel="0" collapsed="false">
      <c r="A591" s="64"/>
      <c r="B591" s="64"/>
      <c r="C591" s="64"/>
      <c r="D591" s="64"/>
      <c r="E591" s="64" t="s">
        <v>194</v>
      </c>
      <c r="F591" s="65" t="n">
        <v>0.32</v>
      </c>
      <c r="G591" s="64"/>
      <c r="H591" s="66" t="s">
        <v>195</v>
      </c>
      <c r="I591" s="66"/>
      <c r="J591" s="65" t="n">
        <v>1.67</v>
      </c>
    </row>
    <row r="592" customFormat="false" ht="30.75" hidden="false" customHeight="false" outlineLevel="0" collapsed="false">
      <c r="A592" s="67"/>
      <c r="B592" s="67"/>
      <c r="C592" s="67"/>
      <c r="D592" s="67"/>
      <c r="E592" s="67"/>
      <c r="F592" s="67"/>
      <c r="G592" s="67" t="s">
        <v>196</v>
      </c>
      <c r="H592" s="68" t="s">
        <v>576</v>
      </c>
      <c r="I592" s="67" t="s">
        <v>198</v>
      </c>
      <c r="J592" s="69" t="n">
        <v>2398.08</v>
      </c>
    </row>
    <row r="593" customFormat="false" ht="15.75" hidden="false" customHeight="false" outlineLevel="0" collapsed="false">
      <c r="A593" s="70"/>
      <c r="B593" s="70"/>
      <c r="C593" s="70"/>
      <c r="D593" s="70"/>
      <c r="E593" s="70"/>
      <c r="F593" s="70"/>
      <c r="G593" s="70"/>
      <c r="H593" s="70"/>
      <c r="I593" s="70"/>
      <c r="J593" s="70"/>
    </row>
    <row r="594" customFormat="false" ht="15" hidden="false" customHeight="false" outlineLevel="0" collapsed="false">
      <c r="A594" s="55" t="s">
        <v>33</v>
      </c>
      <c r="B594" s="55"/>
      <c r="C594" s="55"/>
      <c r="D594" s="55" t="s">
        <v>21</v>
      </c>
      <c r="E594" s="55"/>
      <c r="F594" s="55"/>
      <c r="G594" s="55"/>
      <c r="H594" s="55"/>
      <c r="I594" s="55"/>
      <c r="J594" s="56" t="n">
        <v>481.98</v>
      </c>
    </row>
    <row r="595" customFormat="false" ht="15" hidden="false" customHeight="true" outlineLevel="0" collapsed="false">
      <c r="A595" s="57" t="s">
        <v>580</v>
      </c>
      <c r="B595" s="57" t="s">
        <v>172</v>
      </c>
      <c r="C595" s="57" t="s">
        <v>173</v>
      </c>
      <c r="D595" s="57" t="s">
        <v>174</v>
      </c>
      <c r="E595" s="57" t="s">
        <v>175</v>
      </c>
      <c r="F595" s="57"/>
      <c r="G595" s="57" t="s">
        <v>176</v>
      </c>
      <c r="H595" s="57" t="s">
        <v>177</v>
      </c>
      <c r="I595" s="57" t="s">
        <v>178</v>
      </c>
      <c r="J595" s="57" t="s">
        <v>179</v>
      </c>
    </row>
    <row r="596" customFormat="false" ht="42.75" hidden="false" customHeight="true" outlineLevel="0" collapsed="false">
      <c r="A596" s="58" t="s">
        <v>180</v>
      </c>
      <c r="B596" s="58" t="s">
        <v>312</v>
      </c>
      <c r="C596" s="58" t="s">
        <v>182</v>
      </c>
      <c r="D596" s="58" t="s">
        <v>313</v>
      </c>
      <c r="E596" s="58" t="s">
        <v>314</v>
      </c>
      <c r="F596" s="58"/>
      <c r="G596" s="58" t="s">
        <v>315</v>
      </c>
      <c r="H596" s="59" t="n">
        <v>1</v>
      </c>
      <c r="I596" s="60" t="n">
        <v>193.99</v>
      </c>
      <c r="J596" s="60" t="n">
        <v>193.99</v>
      </c>
    </row>
    <row r="597" customFormat="false" ht="28.5" hidden="false" customHeight="true" outlineLevel="0" collapsed="false">
      <c r="A597" s="61" t="s">
        <v>184</v>
      </c>
      <c r="B597" s="61" t="s">
        <v>316</v>
      </c>
      <c r="C597" s="61" t="s">
        <v>57</v>
      </c>
      <c r="D597" s="61" t="s">
        <v>317</v>
      </c>
      <c r="E597" s="61" t="s">
        <v>244</v>
      </c>
      <c r="F597" s="61"/>
      <c r="G597" s="61" t="s">
        <v>245</v>
      </c>
      <c r="H597" s="62" t="n">
        <v>0.1</v>
      </c>
      <c r="I597" s="63" t="n">
        <v>83.34</v>
      </c>
      <c r="J597" s="63" t="n">
        <v>8.33</v>
      </c>
    </row>
    <row r="598" customFormat="false" ht="57" hidden="false" customHeight="true" outlineLevel="0" collapsed="false">
      <c r="A598" s="61" t="s">
        <v>184</v>
      </c>
      <c r="B598" s="61" t="s">
        <v>318</v>
      </c>
      <c r="C598" s="61" t="s">
        <v>57</v>
      </c>
      <c r="D598" s="61" t="s">
        <v>110</v>
      </c>
      <c r="E598" s="61" t="s">
        <v>314</v>
      </c>
      <c r="F598" s="61"/>
      <c r="G598" s="61" t="s">
        <v>111</v>
      </c>
      <c r="H598" s="62" t="n">
        <v>2</v>
      </c>
      <c r="I598" s="63" t="n">
        <v>54.67</v>
      </c>
      <c r="J598" s="63" t="n">
        <v>109.34</v>
      </c>
    </row>
    <row r="599" customFormat="false" ht="42.75" hidden="false" customHeight="true" outlineLevel="0" collapsed="false">
      <c r="A599" s="61" t="s">
        <v>184</v>
      </c>
      <c r="B599" s="61" t="s">
        <v>319</v>
      </c>
      <c r="C599" s="61" t="s">
        <v>57</v>
      </c>
      <c r="D599" s="61" t="s">
        <v>320</v>
      </c>
      <c r="E599" s="61" t="s">
        <v>321</v>
      </c>
      <c r="F599" s="61"/>
      <c r="G599" s="61" t="s">
        <v>245</v>
      </c>
      <c r="H599" s="62" t="n">
        <v>0.1</v>
      </c>
      <c r="I599" s="63" t="n">
        <v>763.29</v>
      </c>
      <c r="J599" s="63" t="n">
        <v>76.32</v>
      </c>
    </row>
    <row r="600" customFormat="false" ht="28.5" hidden="false" customHeight="false" outlineLevel="0" collapsed="false">
      <c r="A600" s="64"/>
      <c r="B600" s="64"/>
      <c r="C600" s="64"/>
      <c r="D600" s="64"/>
      <c r="E600" s="64" t="s">
        <v>191</v>
      </c>
      <c r="F600" s="65" t="n">
        <v>39.61</v>
      </c>
      <c r="G600" s="64" t="s">
        <v>192</v>
      </c>
      <c r="H600" s="65" t="n">
        <v>0</v>
      </c>
      <c r="I600" s="64" t="s">
        <v>193</v>
      </c>
      <c r="J600" s="65" t="n">
        <v>39.61</v>
      </c>
    </row>
    <row r="601" customFormat="false" ht="15" hidden="false" customHeight="true" outlineLevel="0" collapsed="false">
      <c r="A601" s="64"/>
      <c r="B601" s="64"/>
      <c r="C601" s="64"/>
      <c r="D601" s="64"/>
      <c r="E601" s="64" t="s">
        <v>194</v>
      </c>
      <c r="F601" s="65" t="n">
        <v>47</v>
      </c>
      <c r="G601" s="64"/>
      <c r="H601" s="66" t="s">
        <v>195</v>
      </c>
      <c r="I601" s="66"/>
      <c r="J601" s="65" t="n">
        <v>240.99</v>
      </c>
    </row>
    <row r="602" customFormat="false" ht="30.75" hidden="false" customHeight="false" outlineLevel="0" collapsed="false">
      <c r="A602" s="67"/>
      <c r="B602" s="67"/>
      <c r="C602" s="67"/>
      <c r="D602" s="67"/>
      <c r="E602" s="67"/>
      <c r="F602" s="67"/>
      <c r="G602" s="67" t="s">
        <v>196</v>
      </c>
      <c r="H602" s="68" t="s">
        <v>473</v>
      </c>
      <c r="I602" s="67" t="s">
        <v>198</v>
      </c>
      <c r="J602" s="69" t="n">
        <v>481.98</v>
      </c>
    </row>
    <row r="603" customFormat="false" ht="15.75" hidden="false" customHeight="false" outlineLevel="0" collapsed="false">
      <c r="A603" s="70"/>
      <c r="B603" s="70"/>
      <c r="C603" s="70"/>
      <c r="D603" s="70"/>
      <c r="E603" s="70"/>
      <c r="F603" s="70"/>
      <c r="G603" s="70"/>
      <c r="H603" s="70"/>
      <c r="I603" s="70"/>
      <c r="J603" s="70"/>
    </row>
    <row r="604" customFormat="false" ht="15" hidden="false" customHeight="false" outlineLevel="0" collapsed="false">
      <c r="A604" s="55" t="s">
        <v>34</v>
      </c>
      <c r="B604" s="55"/>
      <c r="C604" s="55"/>
      <c r="D604" s="55" t="s">
        <v>23</v>
      </c>
      <c r="E604" s="55"/>
      <c r="F604" s="55"/>
      <c r="G604" s="55"/>
      <c r="H604" s="55"/>
      <c r="I604" s="55"/>
      <c r="J604" s="56" t="n">
        <v>720637.27</v>
      </c>
    </row>
    <row r="605" customFormat="false" ht="15" hidden="false" customHeight="true" outlineLevel="0" collapsed="false">
      <c r="A605" s="57" t="s">
        <v>581</v>
      </c>
      <c r="B605" s="57" t="s">
        <v>172</v>
      </c>
      <c r="C605" s="57" t="s">
        <v>173</v>
      </c>
      <c r="D605" s="57" t="s">
        <v>174</v>
      </c>
      <c r="E605" s="57" t="s">
        <v>175</v>
      </c>
      <c r="F605" s="57"/>
      <c r="G605" s="57" t="s">
        <v>176</v>
      </c>
      <c r="H605" s="57" t="s">
        <v>177</v>
      </c>
      <c r="I605" s="57" t="s">
        <v>178</v>
      </c>
      <c r="J605" s="57" t="s">
        <v>179</v>
      </c>
    </row>
    <row r="606" customFormat="false" ht="42.75" hidden="false" customHeight="true" outlineLevel="0" collapsed="false">
      <c r="A606" s="58" t="s">
        <v>180</v>
      </c>
      <c r="B606" s="58" t="s">
        <v>323</v>
      </c>
      <c r="C606" s="58" t="s">
        <v>57</v>
      </c>
      <c r="D606" s="58" t="s">
        <v>90</v>
      </c>
      <c r="E606" s="58" t="s">
        <v>205</v>
      </c>
      <c r="F606" s="58"/>
      <c r="G606" s="58" t="s">
        <v>206</v>
      </c>
      <c r="H606" s="59" t="n">
        <v>1</v>
      </c>
      <c r="I606" s="60" t="n">
        <v>2.03</v>
      </c>
      <c r="J606" s="60" t="n">
        <v>2.03</v>
      </c>
    </row>
    <row r="607" customFormat="false" ht="42.75" hidden="false" customHeight="true" outlineLevel="0" collapsed="false">
      <c r="A607" s="61" t="s">
        <v>184</v>
      </c>
      <c r="B607" s="61" t="s">
        <v>324</v>
      </c>
      <c r="C607" s="61" t="s">
        <v>57</v>
      </c>
      <c r="D607" s="61" t="s">
        <v>325</v>
      </c>
      <c r="E607" s="61" t="s">
        <v>248</v>
      </c>
      <c r="F607" s="61"/>
      <c r="G607" s="61" t="s">
        <v>252</v>
      </c>
      <c r="H607" s="62" t="n">
        <v>0.0007511</v>
      </c>
      <c r="I607" s="63" t="n">
        <v>225.79</v>
      </c>
      <c r="J607" s="63" t="n">
        <v>0.16</v>
      </c>
    </row>
    <row r="608" customFormat="false" ht="42.75" hidden="false" customHeight="true" outlineLevel="0" collapsed="false">
      <c r="A608" s="61" t="s">
        <v>184</v>
      </c>
      <c r="B608" s="61" t="s">
        <v>326</v>
      </c>
      <c r="C608" s="61" t="s">
        <v>57</v>
      </c>
      <c r="D608" s="61" t="s">
        <v>327</v>
      </c>
      <c r="E608" s="61" t="s">
        <v>248</v>
      </c>
      <c r="F608" s="61"/>
      <c r="G608" s="61" t="s">
        <v>249</v>
      </c>
      <c r="H608" s="62" t="n">
        <v>0.0083127</v>
      </c>
      <c r="I608" s="63" t="n">
        <v>96.32</v>
      </c>
      <c r="J608" s="63" t="n">
        <v>0.8</v>
      </c>
    </row>
    <row r="609" customFormat="false" ht="42.75" hidden="false" customHeight="true" outlineLevel="0" collapsed="false">
      <c r="A609" s="61" t="s">
        <v>184</v>
      </c>
      <c r="B609" s="61" t="s">
        <v>328</v>
      </c>
      <c r="C609" s="61" t="s">
        <v>57</v>
      </c>
      <c r="D609" s="61" t="s">
        <v>329</v>
      </c>
      <c r="E609" s="61" t="s">
        <v>248</v>
      </c>
      <c r="F609" s="61"/>
      <c r="G609" s="61" t="s">
        <v>249</v>
      </c>
      <c r="H609" s="62" t="n">
        <v>0.0029083</v>
      </c>
      <c r="I609" s="63" t="n">
        <v>89.68</v>
      </c>
      <c r="J609" s="63" t="n">
        <v>0.26</v>
      </c>
    </row>
    <row r="610" customFormat="false" ht="57" hidden="false" customHeight="true" outlineLevel="0" collapsed="false">
      <c r="A610" s="61" t="s">
        <v>184</v>
      </c>
      <c r="B610" s="61" t="s">
        <v>330</v>
      </c>
      <c r="C610" s="61" t="s">
        <v>57</v>
      </c>
      <c r="D610" s="61" t="s">
        <v>331</v>
      </c>
      <c r="E610" s="61" t="s">
        <v>248</v>
      </c>
      <c r="F610" s="61"/>
      <c r="G610" s="61" t="s">
        <v>249</v>
      </c>
      <c r="H610" s="62" t="n">
        <v>0.0025892</v>
      </c>
      <c r="I610" s="63" t="n">
        <v>79.05</v>
      </c>
      <c r="J610" s="63" t="n">
        <v>0.2</v>
      </c>
    </row>
    <row r="611" customFormat="false" ht="57" hidden="false" customHeight="true" outlineLevel="0" collapsed="false">
      <c r="A611" s="61" t="s">
        <v>184</v>
      </c>
      <c r="B611" s="61" t="s">
        <v>332</v>
      </c>
      <c r="C611" s="61" t="s">
        <v>57</v>
      </c>
      <c r="D611" s="61" t="s">
        <v>333</v>
      </c>
      <c r="E611" s="61" t="s">
        <v>248</v>
      </c>
      <c r="F611" s="61"/>
      <c r="G611" s="61" t="s">
        <v>252</v>
      </c>
      <c r="H611" s="62" t="n">
        <v>0.0010702</v>
      </c>
      <c r="I611" s="63" t="n">
        <v>341.49</v>
      </c>
      <c r="J611" s="63" t="n">
        <v>0.36</v>
      </c>
    </row>
    <row r="612" customFormat="false" ht="42.75" hidden="false" customHeight="true" outlineLevel="0" collapsed="false">
      <c r="A612" s="61" t="s">
        <v>184</v>
      </c>
      <c r="B612" s="61" t="s">
        <v>334</v>
      </c>
      <c r="C612" s="61" t="s">
        <v>57</v>
      </c>
      <c r="D612" s="61" t="s">
        <v>335</v>
      </c>
      <c r="E612" s="61" t="s">
        <v>248</v>
      </c>
      <c r="F612" s="61"/>
      <c r="G612" s="61" t="s">
        <v>252</v>
      </c>
      <c r="H612" s="62" t="n">
        <v>0.0003025</v>
      </c>
      <c r="I612" s="63" t="n">
        <v>261.47</v>
      </c>
      <c r="J612" s="63" t="n">
        <v>0.07</v>
      </c>
    </row>
    <row r="613" customFormat="false" ht="28.5" hidden="false" customHeight="true" outlineLevel="0" collapsed="false">
      <c r="A613" s="61" t="s">
        <v>184</v>
      </c>
      <c r="B613" s="61" t="s">
        <v>209</v>
      </c>
      <c r="C613" s="61" t="s">
        <v>57</v>
      </c>
      <c r="D613" s="61" t="s">
        <v>210</v>
      </c>
      <c r="E613" s="61" t="s">
        <v>187</v>
      </c>
      <c r="F613" s="61"/>
      <c r="G613" s="61" t="s">
        <v>188</v>
      </c>
      <c r="H613" s="62" t="n">
        <v>0.0086152</v>
      </c>
      <c r="I613" s="63" t="n">
        <v>21.07</v>
      </c>
      <c r="J613" s="63" t="n">
        <v>0.18</v>
      </c>
    </row>
    <row r="614" customFormat="false" ht="28.5" hidden="false" customHeight="false" outlineLevel="0" collapsed="false">
      <c r="A614" s="64"/>
      <c r="B614" s="64"/>
      <c r="C614" s="64"/>
      <c r="D614" s="64"/>
      <c r="E614" s="64" t="s">
        <v>191</v>
      </c>
      <c r="F614" s="65" t="n">
        <v>0.53</v>
      </c>
      <c r="G614" s="64" t="s">
        <v>192</v>
      </c>
      <c r="H614" s="65" t="n">
        <v>0</v>
      </c>
      <c r="I614" s="64" t="s">
        <v>193</v>
      </c>
      <c r="J614" s="65" t="n">
        <v>0.53</v>
      </c>
    </row>
    <row r="615" customFormat="false" ht="15" hidden="false" customHeight="true" outlineLevel="0" collapsed="false">
      <c r="A615" s="64"/>
      <c r="B615" s="64"/>
      <c r="C615" s="64"/>
      <c r="D615" s="64"/>
      <c r="E615" s="64" t="s">
        <v>194</v>
      </c>
      <c r="F615" s="65" t="n">
        <v>0.49</v>
      </c>
      <c r="G615" s="64"/>
      <c r="H615" s="66" t="s">
        <v>195</v>
      </c>
      <c r="I615" s="66"/>
      <c r="J615" s="65" t="n">
        <v>2.52</v>
      </c>
    </row>
    <row r="616" customFormat="false" ht="30.75" hidden="false" customHeight="false" outlineLevel="0" collapsed="false">
      <c r="A616" s="67"/>
      <c r="B616" s="67"/>
      <c r="C616" s="67"/>
      <c r="D616" s="67"/>
      <c r="E616" s="67"/>
      <c r="F616" s="67"/>
      <c r="G616" s="67" t="s">
        <v>196</v>
      </c>
      <c r="H616" s="68" t="s">
        <v>582</v>
      </c>
      <c r="I616" s="67" t="s">
        <v>198</v>
      </c>
      <c r="J616" s="69" t="n">
        <v>9102.24</v>
      </c>
    </row>
    <row r="617" customFormat="false" ht="15.75" hidden="false" customHeight="false" outlineLevel="0" collapsed="false">
      <c r="A617" s="70"/>
      <c r="B617" s="70"/>
      <c r="C617" s="70"/>
      <c r="D617" s="70"/>
      <c r="E617" s="70"/>
      <c r="F617" s="70"/>
      <c r="G617" s="70"/>
      <c r="H617" s="70"/>
      <c r="I617" s="70"/>
      <c r="J617" s="70"/>
    </row>
    <row r="618" customFormat="false" ht="15" hidden="false" customHeight="true" outlineLevel="0" collapsed="false">
      <c r="A618" s="57" t="s">
        <v>583</v>
      </c>
      <c r="B618" s="57" t="s">
        <v>172</v>
      </c>
      <c r="C618" s="57" t="s">
        <v>173</v>
      </c>
      <c r="D618" s="57" t="s">
        <v>174</v>
      </c>
      <c r="E618" s="57" t="s">
        <v>175</v>
      </c>
      <c r="F618" s="57"/>
      <c r="G618" s="57" t="s">
        <v>176</v>
      </c>
      <c r="H618" s="57" t="s">
        <v>177</v>
      </c>
      <c r="I618" s="57" t="s">
        <v>178</v>
      </c>
      <c r="J618" s="57" t="s">
        <v>179</v>
      </c>
    </row>
    <row r="619" customFormat="false" ht="42.75" hidden="false" customHeight="true" outlineLevel="0" collapsed="false">
      <c r="A619" s="58" t="s">
        <v>180</v>
      </c>
      <c r="B619" s="58" t="s">
        <v>338</v>
      </c>
      <c r="C619" s="58" t="s">
        <v>57</v>
      </c>
      <c r="D619" s="58" t="s">
        <v>92</v>
      </c>
      <c r="E619" s="58" t="s">
        <v>205</v>
      </c>
      <c r="F619" s="58"/>
      <c r="G619" s="58" t="s">
        <v>245</v>
      </c>
      <c r="H619" s="59" t="n">
        <v>1</v>
      </c>
      <c r="I619" s="60" t="n">
        <v>160.19</v>
      </c>
      <c r="J619" s="60" t="n">
        <v>160.19</v>
      </c>
    </row>
    <row r="620" customFormat="false" ht="42.75" hidden="false" customHeight="true" outlineLevel="0" collapsed="false">
      <c r="A620" s="61" t="s">
        <v>184</v>
      </c>
      <c r="B620" s="61" t="s">
        <v>324</v>
      </c>
      <c r="C620" s="61" t="s">
        <v>57</v>
      </c>
      <c r="D620" s="61" t="s">
        <v>325</v>
      </c>
      <c r="E620" s="61" t="s">
        <v>248</v>
      </c>
      <c r="F620" s="61"/>
      <c r="G620" s="61" t="s">
        <v>252</v>
      </c>
      <c r="H620" s="62" t="n">
        <v>0.0040058</v>
      </c>
      <c r="I620" s="63" t="n">
        <v>225.79</v>
      </c>
      <c r="J620" s="63" t="n">
        <v>0.9</v>
      </c>
    </row>
    <row r="621" customFormat="false" ht="28.5" hidden="false" customHeight="true" outlineLevel="0" collapsed="false">
      <c r="A621" s="61" t="s">
        <v>184</v>
      </c>
      <c r="B621" s="61" t="s">
        <v>209</v>
      </c>
      <c r="C621" s="61" t="s">
        <v>57</v>
      </c>
      <c r="D621" s="61" t="s">
        <v>210</v>
      </c>
      <c r="E621" s="61" t="s">
        <v>187</v>
      </c>
      <c r="F621" s="61"/>
      <c r="G621" s="61" t="s">
        <v>188</v>
      </c>
      <c r="H621" s="62" t="n">
        <v>0.031328</v>
      </c>
      <c r="I621" s="63" t="n">
        <v>21.07</v>
      </c>
      <c r="J621" s="63" t="n">
        <v>0.66</v>
      </c>
    </row>
    <row r="622" customFormat="false" ht="28.5" hidden="false" customHeight="true" outlineLevel="0" collapsed="false">
      <c r="A622" s="61" t="s">
        <v>184</v>
      </c>
      <c r="B622" s="61" t="s">
        <v>339</v>
      </c>
      <c r="C622" s="61" t="s">
        <v>57</v>
      </c>
      <c r="D622" s="61" t="s">
        <v>340</v>
      </c>
      <c r="E622" s="61" t="s">
        <v>205</v>
      </c>
      <c r="F622" s="61"/>
      <c r="G622" s="61" t="s">
        <v>245</v>
      </c>
      <c r="H622" s="62" t="n">
        <v>1</v>
      </c>
      <c r="I622" s="63" t="n">
        <v>146.35</v>
      </c>
      <c r="J622" s="63" t="n">
        <v>146.35</v>
      </c>
    </row>
    <row r="623" customFormat="false" ht="57" hidden="false" customHeight="true" outlineLevel="0" collapsed="false">
      <c r="A623" s="61" t="s">
        <v>184</v>
      </c>
      <c r="B623" s="61" t="s">
        <v>332</v>
      </c>
      <c r="C623" s="61" t="s">
        <v>57</v>
      </c>
      <c r="D623" s="61" t="s">
        <v>333</v>
      </c>
      <c r="E623" s="61" t="s">
        <v>248</v>
      </c>
      <c r="F623" s="61"/>
      <c r="G623" s="61" t="s">
        <v>252</v>
      </c>
      <c r="H623" s="62" t="n">
        <v>0.0022892</v>
      </c>
      <c r="I623" s="63" t="n">
        <v>341.49</v>
      </c>
      <c r="J623" s="63" t="n">
        <v>0.78</v>
      </c>
    </row>
    <row r="624" customFormat="false" ht="57" hidden="false" customHeight="true" outlineLevel="0" collapsed="false">
      <c r="A624" s="61" t="s">
        <v>184</v>
      </c>
      <c r="B624" s="61" t="s">
        <v>330</v>
      </c>
      <c r="C624" s="61" t="s">
        <v>57</v>
      </c>
      <c r="D624" s="61" t="s">
        <v>331</v>
      </c>
      <c r="E624" s="61" t="s">
        <v>248</v>
      </c>
      <c r="F624" s="61"/>
      <c r="G624" s="61" t="s">
        <v>249</v>
      </c>
      <c r="H624" s="62" t="n">
        <v>0.0290389</v>
      </c>
      <c r="I624" s="63" t="n">
        <v>79.05</v>
      </c>
      <c r="J624" s="63" t="n">
        <v>2.29</v>
      </c>
    </row>
    <row r="625" customFormat="false" ht="42.75" hidden="false" customHeight="true" outlineLevel="0" collapsed="false">
      <c r="A625" s="61" t="s">
        <v>184</v>
      </c>
      <c r="B625" s="61" t="s">
        <v>328</v>
      </c>
      <c r="C625" s="61" t="s">
        <v>57</v>
      </c>
      <c r="D625" s="61" t="s">
        <v>329</v>
      </c>
      <c r="E625" s="61" t="s">
        <v>248</v>
      </c>
      <c r="F625" s="61"/>
      <c r="G625" s="61" t="s">
        <v>249</v>
      </c>
      <c r="H625" s="62" t="n">
        <v>0.0273222</v>
      </c>
      <c r="I625" s="63" t="n">
        <v>89.68</v>
      </c>
      <c r="J625" s="63" t="n">
        <v>2.45</v>
      </c>
    </row>
    <row r="626" customFormat="false" ht="42.75" hidden="false" customHeight="true" outlineLevel="0" collapsed="false">
      <c r="A626" s="61" t="s">
        <v>184</v>
      </c>
      <c r="B626" s="61" t="s">
        <v>326</v>
      </c>
      <c r="C626" s="61" t="s">
        <v>57</v>
      </c>
      <c r="D626" s="61" t="s">
        <v>327</v>
      </c>
      <c r="E626" s="61" t="s">
        <v>248</v>
      </c>
      <c r="F626" s="61"/>
      <c r="G626" s="61" t="s">
        <v>249</v>
      </c>
      <c r="H626" s="62" t="n">
        <v>0.026167</v>
      </c>
      <c r="I626" s="63" t="n">
        <v>96.32</v>
      </c>
      <c r="J626" s="63" t="n">
        <v>2.52</v>
      </c>
    </row>
    <row r="627" customFormat="false" ht="57" hidden="false" customHeight="true" outlineLevel="0" collapsed="false">
      <c r="A627" s="61" t="s">
        <v>184</v>
      </c>
      <c r="B627" s="61" t="s">
        <v>341</v>
      </c>
      <c r="C627" s="61" t="s">
        <v>57</v>
      </c>
      <c r="D627" s="61" t="s">
        <v>342</v>
      </c>
      <c r="E627" s="61" t="s">
        <v>248</v>
      </c>
      <c r="F627" s="61"/>
      <c r="G627" s="61" t="s">
        <v>249</v>
      </c>
      <c r="H627" s="62" t="n">
        <v>0.0221663</v>
      </c>
      <c r="I627" s="63" t="n">
        <v>62.89</v>
      </c>
      <c r="J627" s="63" t="n">
        <v>1.39</v>
      </c>
    </row>
    <row r="628" customFormat="false" ht="42.75" hidden="false" customHeight="true" outlineLevel="0" collapsed="false">
      <c r="A628" s="61" t="s">
        <v>184</v>
      </c>
      <c r="B628" s="61" t="s">
        <v>334</v>
      </c>
      <c r="C628" s="61" t="s">
        <v>57</v>
      </c>
      <c r="D628" s="61" t="s">
        <v>335</v>
      </c>
      <c r="E628" s="61" t="s">
        <v>248</v>
      </c>
      <c r="F628" s="61"/>
      <c r="G628" s="61" t="s">
        <v>252</v>
      </c>
      <c r="H628" s="62" t="n">
        <v>0.005161</v>
      </c>
      <c r="I628" s="63" t="n">
        <v>261.47</v>
      </c>
      <c r="J628" s="63" t="n">
        <v>1.34</v>
      </c>
    </row>
    <row r="629" customFormat="false" ht="57" hidden="false" customHeight="true" outlineLevel="0" collapsed="false">
      <c r="A629" s="61" t="s">
        <v>184</v>
      </c>
      <c r="B629" s="61" t="s">
        <v>343</v>
      </c>
      <c r="C629" s="61" t="s">
        <v>57</v>
      </c>
      <c r="D629" s="61" t="s">
        <v>344</v>
      </c>
      <c r="E629" s="61" t="s">
        <v>248</v>
      </c>
      <c r="F629" s="61"/>
      <c r="G629" s="61" t="s">
        <v>252</v>
      </c>
      <c r="H629" s="62" t="n">
        <v>0.0091617</v>
      </c>
      <c r="I629" s="63" t="n">
        <v>165.26</v>
      </c>
      <c r="J629" s="63" t="n">
        <v>1.51</v>
      </c>
    </row>
    <row r="630" customFormat="false" ht="28.5" hidden="false" customHeight="false" outlineLevel="0" collapsed="false">
      <c r="A630" s="64"/>
      <c r="B630" s="64"/>
      <c r="C630" s="64"/>
      <c r="D630" s="64"/>
      <c r="E630" s="64" t="s">
        <v>191</v>
      </c>
      <c r="F630" s="65" t="n">
        <v>4.72</v>
      </c>
      <c r="G630" s="64" t="s">
        <v>192</v>
      </c>
      <c r="H630" s="65" t="n">
        <v>0</v>
      </c>
      <c r="I630" s="64" t="s">
        <v>193</v>
      </c>
      <c r="J630" s="65" t="n">
        <v>4.72</v>
      </c>
    </row>
    <row r="631" customFormat="false" ht="15" hidden="false" customHeight="true" outlineLevel="0" collapsed="false">
      <c r="A631" s="64"/>
      <c r="B631" s="64"/>
      <c r="C631" s="64"/>
      <c r="D631" s="64"/>
      <c r="E631" s="64" t="s">
        <v>194</v>
      </c>
      <c r="F631" s="65" t="n">
        <v>38.81</v>
      </c>
      <c r="G631" s="64"/>
      <c r="H631" s="66" t="s">
        <v>195</v>
      </c>
      <c r="I631" s="66"/>
      <c r="J631" s="65" t="n">
        <v>199</v>
      </c>
    </row>
    <row r="632" customFormat="false" ht="30.75" hidden="false" customHeight="false" outlineLevel="0" collapsed="false">
      <c r="A632" s="67"/>
      <c r="B632" s="67"/>
      <c r="C632" s="67"/>
      <c r="D632" s="67"/>
      <c r="E632" s="67"/>
      <c r="F632" s="67"/>
      <c r="G632" s="67" t="s">
        <v>196</v>
      </c>
      <c r="H632" s="68" t="s">
        <v>584</v>
      </c>
      <c r="I632" s="67" t="s">
        <v>198</v>
      </c>
      <c r="J632" s="69" t="n">
        <v>115519.5</v>
      </c>
    </row>
    <row r="633" customFormat="false" ht="15.75" hidden="false" customHeight="false" outlineLevel="0" collapsed="false">
      <c r="A633" s="70"/>
      <c r="B633" s="70"/>
      <c r="C633" s="70"/>
      <c r="D633" s="70"/>
      <c r="E633" s="70"/>
      <c r="F633" s="70"/>
      <c r="G633" s="70"/>
      <c r="H633" s="70"/>
      <c r="I633" s="70"/>
      <c r="J633" s="70"/>
    </row>
    <row r="634" customFormat="false" ht="15" hidden="false" customHeight="true" outlineLevel="0" collapsed="false">
      <c r="A634" s="57" t="s">
        <v>585</v>
      </c>
      <c r="B634" s="57" t="s">
        <v>172</v>
      </c>
      <c r="C634" s="57" t="s">
        <v>173</v>
      </c>
      <c r="D634" s="57" t="s">
        <v>174</v>
      </c>
      <c r="E634" s="57" t="s">
        <v>175</v>
      </c>
      <c r="F634" s="57"/>
      <c r="G634" s="57" t="s">
        <v>176</v>
      </c>
      <c r="H634" s="57" t="s">
        <v>177</v>
      </c>
      <c r="I634" s="57" t="s">
        <v>178</v>
      </c>
      <c r="J634" s="57" t="s">
        <v>179</v>
      </c>
    </row>
    <row r="635" customFormat="false" ht="57" hidden="false" customHeight="true" outlineLevel="0" collapsed="false">
      <c r="A635" s="58" t="s">
        <v>180</v>
      </c>
      <c r="B635" s="58" t="s">
        <v>296</v>
      </c>
      <c r="C635" s="58" t="s">
        <v>57</v>
      </c>
      <c r="D635" s="58" t="s">
        <v>78</v>
      </c>
      <c r="E635" s="58" t="s">
        <v>297</v>
      </c>
      <c r="F635" s="58"/>
      <c r="G635" s="58" t="s">
        <v>245</v>
      </c>
      <c r="H635" s="59" t="n">
        <v>1</v>
      </c>
      <c r="I635" s="60" t="n">
        <v>8.92</v>
      </c>
      <c r="J635" s="60" t="n">
        <v>8.92</v>
      </c>
    </row>
    <row r="636" customFormat="false" ht="57" hidden="false" customHeight="true" outlineLevel="0" collapsed="false">
      <c r="A636" s="61" t="s">
        <v>184</v>
      </c>
      <c r="B636" s="61" t="s">
        <v>298</v>
      </c>
      <c r="C636" s="61" t="s">
        <v>57</v>
      </c>
      <c r="D636" s="61" t="s">
        <v>299</v>
      </c>
      <c r="E636" s="61" t="s">
        <v>248</v>
      </c>
      <c r="F636" s="61"/>
      <c r="G636" s="61" t="s">
        <v>249</v>
      </c>
      <c r="H636" s="62" t="n">
        <v>0.011</v>
      </c>
      <c r="I636" s="63" t="n">
        <v>93.38</v>
      </c>
      <c r="J636" s="63" t="n">
        <v>1.02</v>
      </c>
    </row>
    <row r="637" customFormat="false" ht="42.75" hidden="false" customHeight="true" outlineLevel="0" collapsed="false">
      <c r="A637" s="61" t="s">
        <v>184</v>
      </c>
      <c r="B637" s="61" t="s">
        <v>300</v>
      </c>
      <c r="C637" s="61" t="s">
        <v>57</v>
      </c>
      <c r="D637" s="61" t="s">
        <v>301</v>
      </c>
      <c r="E637" s="61" t="s">
        <v>248</v>
      </c>
      <c r="F637" s="61"/>
      <c r="G637" s="61" t="s">
        <v>252</v>
      </c>
      <c r="H637" s="62" t="n">
        <v>0.0083</v>
      </c>
      <c r="I637" s="63" t="n">
        <v>164.69</v>
      </c>
      <c r="J637" s="63" t="n">
        <v>1.36</v>
      </c>
    </row>
    <row r="638" customFormat="false" ht="57" hidden="false" customHeight="true" outlineLevel="0" collapsed="false">
      <c r="A638" s="61" t="s">
        <v>184</v>
      </c>
      <c r="B638" s="61" t="s">
        <v>302</v>
      </c>
      <c r="C638" s="61" t="s">
        <v>57</v>
      </c>
      <c r="D638" s="61" t="s">
        <v>303</v>
      </c>
      <c r="E638" s="61" t="s">
        <v>248</v>
      </c>
      <c r="F638" s="61"/>
      <c r="G638" s="61" t="s">
        <v>252</v>
      </c>
      <c r="H638" s="62" t="n">
        <v>0.0169</v>
      </c>
      <c r="I638" s="63" t="n">
        <v>353.13</v>
      </c>
      <c r="J638" s="63" t="n">
        <v>5.96</v>
      </c>
    </row>
    <row r="639" customFormat="false" ht="42.75" hidden="false" customHeight="true" outlineLevel="0" collapsed="false">
      <c r="A639" s="61" t="s">
        <v>184</v>
      </c>
      <c r="B639" s="61" t="s">
        <v>304</v>
      </c>
      <c r="C639" s="61" t="s">
        <v>57</v>
      </c>
      <c r="D639" s="61" t="s">
        <v>305</v>
      </c>
      <c r="E639" s="61" t="s">
        <v>248</v>
      </c>
      <c r="F639" s="61"/>
      <c r="G639" s="61" t="s">
        <v>249</v>
      </c>
      <c r="H639" s="62" t="n">
        <v>0.0085</v>
      </c>
      <c r="I639" s="63" t="n">
        <v>68.33</v>
      </c>
      <c r="J639" s="63" t="n">
        <v>0.58</v>
      </c>
    </row>
    <row r="640" customFormat="false" ht="28.5" hidden="false" customHeight="false" outlineLevel="0" collapsed="false">
      <c r="A640" s="64"/>
      <c r="B640" s="64"/>
      <c r="C640" s="64"/>
      <c r="D640" s="64"/>
      <c r="E640" s="64" t="s">
        <v>191</v>
      </c>
      <c r="F640" s="65" t="n">
        <v>1.07</v>
      </c>
      <c r="G640" s="64" t="s">
        <v>192</v>
      </c>
      <c r="H640" s="65" t="n">
        <v>0</v>
      </c>
      <c r="I640" s="64" t="s">
        <v>193</v>
      </c>
      <c r="J640" s="65" t="n">
        <v>1.07</v>
      </c>
    </row>
    <row r="641" customFormat="false" ht="15" hidden="false" customHeight="true" outlineLevel="0" collapsed="false">
      <c r="A641" s="64"/>
      <c r="B641" s="64"/>
      <c r="C641" s="64"/>
      <c r="D641" s="64"/>
      <c r="E641" s="64" t="s">
        <v>194</v>
      </c>
      <c r="F641" s="65" t="n">
        <v>2.16</v>
      </c>
      <c r="G641" s="64"/>
      <c r="H641" s="66" t="s">
        <v>195</v>
      </c>
      <c r="I641" s="66"/>
      <c r="J641" s="65" t="n">
        <v>11.08</v>
      </c>
    </row>
    <row r="642" customFormat="false" ht="30.75" hidden="false" customHeight="false" outlineLevel="0" collapsed="false">
      <c r="A642" s="67"/>
      <c r="B642" s="67"/>
      <c r="C642" s="67"/>
      <c r="D642" s="67"/>
      <c r="E642" s="67"/>
      <c r="F642" s="67"/>
      <c r="G642" s="67" t="s">
        <v>196</v>
      </c>
      <c r="H642" s="68" t="s">
        <v>586</v>
      </c>
      <c r="I642" s="67" t="s">
        <v>198</v>
      </c>
      <c r="J642" s="69" t="n">
        <v>8039.98</v>
      </c>
    </row>
    <row r="643" customFormat="false" ht="15.75" hidden="false" customHeight="false" outlineLevel="0" collapsed="false">
      <c r="A643" s="70"/>
      <c r="B643" s="70"/>
      <c r="C643" s="70"/>
      <c r="D643" s="70"/>
      <c r="E643" s="70"/>
      <c r="F643" s="70"/>
      <c r="G643" s="70"/>
      <c r="H643" s="70"/>
      <c r="I643" s="70"/>
      <c r="J643" s="70"/>
    </row>
    <row r="644" customFormat="false" ht="15" hidden="false" customHeight="true" outlineLevel="0" collapsed="false">
      <c r="A644" s="57" t="s">
        <v>587</v>
      </c>
      <c r="B644" s="57" t="s">
        <v>172</v>
      </c>
      <c r="C644" s="57" t="s">
        <v>173</v>
      </c>
      <c r="D644" s="57" t="s">
        <v>174</v>
      </c>
      <c r="E644" s="57" t="s">
        <v>175</v>
      </c>
      <c r="F644" s="57"/>
      <c r="G644" s="57" t="s">
        <v>176</v>
      </c>
      <c r="H644" s="57" t="s">
        <v>177</v>
      </c>
      <c r="I644" s="57" t="s">
        <v>178</v>
      </c>
      <c r="J644" s="57" t="s">
        <v>179</v>
      </c>
    </row>
    <row r="645" customFormat="false" ht="42.75" hidden="false" customHeight="true" outlineLevel="0" collapsed="false">
      <c r="A645" s="58" t="s">
        <v>180</v>
      </c>
      <c r="B645" s="58" t="s">
        <v>308</v>
      </c>
      <c r="C645" s="58" t="s">
        <v>57</v>
      </c>
      <c r="D645" s="58" t="s">
        <v>80</v>
      </c>
      <c r="E645" s="58" t="s">
        <v>297</v>
      </c>
      <c r="F645" s="58"/>
      <c r="G645" s="58" t="s">
        <v>81</v>
      </c>
      <c r="H645" s="59" t="n">
        <v>1</v>
      </c>
      <c r="I645" s="60" t="n">
        <v>2.31</v>
      </c>
      <c r="J645" s="60" t="n">
        <v>2.31</v>
      </c>
    </row>
    <row r="646" customFormat="false" ht="57" hidden="false" customHeight="true" outlineLevel="0" collapsed="false">
      <c r="A646" s="61" t="s">
        <v>184</v>
      </c>
      <c r="B646" s="61" t="s">
        <v>302</v>
      </c>
      <c r="C646" s="61" t="s">
        <v>57</v>
      </c>
      <c r="D646" s="61" t="s">
        <v>303</v>
      </c>
      <c r="E646" s="61" t="s">
        <v>248</v>
      </c>
      <c r="F646" s="61"/>
      <c r="G646" s="61" t="s">
        <v>252</v>
      </c>
      <c r="H646" s="62" t="n">
        <v>0.0059</v>
      </c>
      <c r="I646" s="63" t="n">
        <v>353.13</v>
      </c>
      <c r="J646" s="63" t="n">
        <v>2.08</v>
      </c>
    </row>
    <row r="647" customFormat="false" ht="57" hidden="false" customHeight="true" outlineLevel="0" collapsed="false">
      <c r="A647" s="61" t="s">
        <v>184</v>
      </c>
      <c r="B647" s="61" t="s">
        <v>298</v>
      </c>
      <c r="C647" s="61" t="s">
        <v>57</v>
      </c>
      <c r="D647" s="61" t="s">
        <v>299</v>
      </c>
      <c r="E647" s="61" t="s">
        <v>248</v>
      </c>
      <c r="F647" s="61"/>
      <c r="G647" s="61" t="s">
        <v>249</v>
      </c>
      <c r="H647" s="62" t="n">
        <v>0.0025</v>
      </c>
      <c r="I647" s="63" t="n">
        <v>93.38</v>
      </c>
      <c r="J647" s="63" t="n">
        <v>0.23</v>
      </c>
    </row>
    <row r="648" customFormat="false" ht="28.5" hidden="false" customHeight="false" outlineLevel="0" collapsed="false">
      <c r="A648" s="64"/>
      <c r="B648" s="64"/>
      <c r="C648" s="64"/>
      <c r="D648" s="64"/>
      <c r="E648" s="64" t="s">
        <v>191</v>
      </c>
      <c r="F648" s="65" t="n">
        <v>0.24</v>
      </c>
      <c r="G648" s="64" t="s">
        <v>192</v>
      </c>
      <c r="H648" s="65" t="n">
        <v>0</v>
      </c>
      <c r="I648" s="64" t="s">
        <v>193</v>
      </c>
      <c r="J648" s="65" t="n">
        <v>0.24</v>
      </c>
    </row>
    <row r="649" customFormat="false" ht="15" hidden="false" customHeight="true" outlineLevel="0" collapsed="false">
      <c r="A649" s="64"/>
      <c r="B649" s="64"/>
      <c r="C649" s="64"/>
      <c r="D649" s="64"/>
      <c r="E649" s="64" t="s">
        <v>194</v>
      </c>
      <c r="F649" s="65" t="n">
        <v>0.55</v>
      </c>
      <c r="G649" s="64"/>
      <c r="H649" s="66" t="s">
        <v>195</v>
      </c>
      <c r="I649" s="66"/>
      <c r="J649" s="65" t="n">
        <v>2.86</v>
      </c>
    </row>
    <row r="650" customFormat="false" ht="30.75" hidden="false" customHeight="false" outlineLevel="0" collapsed="false">
      <c r="A650" s="67"/>
      <c r="B650" s="67"/>
      <c r="C650" s="67"/>
      <c r="D650" s="67"/>
      <c r="E650" s="67"/>
      <c r="F650" s="67"/>
      <c r="G650" s="67" t="s">
        <v>196</v>
      </c>
      <c r="H650" s="68" t="s">
        <v>588</v>
      </c>
      <c r="I650" s="67" t="s">
        <v>198</v>
      </c>
      <c r="J650" s="69" t="n">
        <v>28639.15</v>
      </c>
    </row>
    <row r="651" customFormat="false" ht="15.75" hidden="false" customHeight="false" outlineLevel="0" collapsed="false">
      <c r="A651" s="70"/>
      <c r="B651" s="70"/>
      <c r="C651" s="70"/>
      <c r="D651" s="70"/>
      <c r="E651" s="70"/>
      <c r="F651" s="70"/>
      <c r="G651" s="70"/>
      <c r="H651" s="70"/>
      <c r="I651" s="70"/>
      <c r="J651" s="70"/>
    </row>
    <row r="652" customFormat="false" ht="15" hidden="false" customHeight="true" outlineLevel="0" collapsed="false">
      <c r="A652" s="57" t="s">
        <v>589</v>
      </c>
      <c r="B652" s="57" t="s">
        <v>172</v>
      </c>
      <c r="C652" s="57" t="s">
        <v>173</v>
      </c>
      <c r="D652" s="57" t="s">
        <v>174</v>
      </c>
      <c r="E652" s="57" t="s">
        <v>175</v>
      </c>
      <c r="F652" s="57"/>
      <c r="G652" s="57" t="s">
        <v>176</v>
      </c>
      <c r="H652" s="57" t="s">
        <v>177</v>
      </c>
      <c r="I652" s="57" t="s">
        <v>178</v>
      </c>
      <c r="J652" s="57" t="s">
        <v>179</v>
      </c>
    </row>
    <row r="653" customFormat="false" ht="28.5" hidden="false" customHeight="true" outlineLevel="0" collapsed="false">
      <c r="A653" s="58" t="s">
        <v>180</v>
      </c>
      <c r="B653" s="58" t="s">
        <v>351</v>
      </c>
      <c r="C653" s="58" t="s">
        <v>67</v>
      </c>
      <c r="D653" s="58" t="s">
        <v>352</v>
      </c>
      <c r="E653" s="58" t="s">
        <v>353</v>
      </c>
      <c r="F653" s="58"/>
      <c r="G653" s="58" t="s">
        <v>245</v>
      </c>
      <c r="H653" s="59" t="n">
        <v>1</v>
      </c>
      <c r="I653" s="60" t="n">
        <v>16</v>
      </c>
      <c r="J653" s="60" t="n">
        <v>16</v>
      </c>
    </row>
    <row r="654" customFormat="false" ht="15" hidden="false" customHeight="true" outlineLevel="0" collapsed="false">
      <c r="A654" s="57" t="s">
        <v>229</v>
      </c>
      <c r="B654" s="57" t="s">
        <v>172</v>
      </c>
      <c r="C654" s="57" t="s">
        <v>173</v>
      </c>
      <c r="D654" s="57" t="s">
        <v>174</v>
      </c>
      <c r="E654" s="57" t="s">
        <v>175</v>
      </c>
      <c r="F654" s="57"/>
      <c r="G654" s="57" t="s">
        <v>176</v>
      </c>
      <c r="H654" s="57" t="s">
        <v>177</v>
      </c>
      <c r="I654" s="57" t="s">
        <v>178</v>
      </c>
      <c r="J654" s="57" t="s">
        <v>179</v>
      </c>
    </row>
    <row r="655" customFormat="false" ht="42.75" hidden="false" customHeight="true" outlineLevel="0" collapsed="false">
      <c r="A655" s="74" t="s">
        <v>199</v>
      </c>
      <c r="B655" s="74" t="s">
        <v>354</v>
      </c>
      <c r="C655" s="74" t="s">
        <v>67</v>
      </c>
      <c r="D655" s="74" t="s">
        <v>355</v>
      </c>
      <c r="E655" s="74" t="s">
        <v>216</v>
      </c>
      <c r="F655" s="74"/>
      <c r="G655" s="74" t="s">
        <v>245</v>
      </c>
      <c r="H655" s="75" t="n">
        <v>1</v>
      </c>
      <c r="I655" s="76" t="s">
        <v>356</v>
      </c>
      <c r="J655" s="77" t="s">
        <v>356</v>
      </c>
    </row>
    <row r="656" customFormat="false" ht="15" hidden="false" customHeight="true" outlineLevel="0" collapsed="false">
      <c r="A656" s="57" t="s">
        <v>240</v>
      </c>
      <c r="B656" s="57"/>
      <c r="C656" s="57"/>
      <c r="D656" s="57"/>
      <c r="E656" s="57"/>
      <c r="F656" s="57"/>
      <c r="G656" s="57"/>
      <c r="H656" s="57"/>
      <c r="I656" s="57"/>
      <c r="J656" s="57"/>
    </row>
    <row r="657" customFormat="false" ht="15" hidden="false" customHeight="true" outlineLevel="0" collapsed="false">
      <c r="A657" s="57" t="s">
        <v>229</v>
      </c>
      <c r="B657" s="57" t="s">
        <v>172</v>
      </c>
      <c r="C657" s="57" t="s">
        <v>173</v>
      </c>
      <c r="D657" s="57" t="s">
        <v>174</v>
      </c>
      <c r="E657" s="57" t="s">
        <v>175</v>
      </c>
      <c r="F657" s="57"/>
      <c r="G657" s="57" t="s">
        <v>176</v>
      </c>
      <c r="H657" s="57" t="s">
        <v>177</v>
      </c>
      <c r="I657" s="57" t="s">
        <v>178</v>
      </c>
      <c r="J657" s="57" t="s">
        <v>179</v>
      </c>
    </row>
    <row r="658" customFormat="false" ht="42.75" hidden="false" customHeight="true" outlineLevel="0" collapsed="false">
      <c r="A658" s="74" t="s">
        <v>199</v>
      </c>
      <c r="B658" s="74" t="s">
        <v>354</v>
      </c>
      <c r="C658" s="74" t="s">
        <v>67</v>
      </c>
      <c r="D658" s="74" t="s">
        <v>355</v>
      </c>
      <c r="E658" s="74" t="s">
        <v>216</v>
      </c>
      <c r="F658" s="74"/>
      <c r="G658" s="74" t="s">
        <v>245</v>
      </c>
      <c r="H658" s="75" t="n">
        <v>1</v>
      </c>
      <c r="I658" s="76" t="s">
        <v>356</v>
      </c>
      <c r="J658" s="77" t="s">
        <v>356</v>
      </c>
    </row>
    <row r="659" customFormat="false" ht="28.5" hidden="false" customHeight="false" outlineLevel="0" collapsed="false">
      <c r="A659" s="64"/>
      <c r="B659" s="64"/>
      <c r="C659" s="64"/>
      <c r="D659" s="64"/>
      <c r="E659" s="64" t="s">
        <v>191</v>
      </c>
      <c r="F659" s="65" t="n">
        <v>0</v>
      </c>
      <c r="G659" s="64" t="s">
        <v>192</v>
      </c>
      <c r="H659" s="65" t="n">
        <v>0</v>
      </c>
      <c r="I659" s="64" t="s">
        <v>193</v>
      </c>
      <c r="J659" s="65" t="n">
        <v>0</v>
      </c>
    </row>
    <row r="660" customFormat="false" ht="15" hidden="false" customHeight="true" outlineLevel="0" collapsed="false">
      <c r="A660" s="64"/>
      <c r="B660" s="64"/>
      <c r="C660" s="64"/>
      <c r="D660" s="64"/>
      <c r="E660" s="64" t="s">
        <v>194</v>
      </c>
      <c r="F660" s="65" t="n">
        <v>3.87</v>
      </c>
      <c r="G660" s="64"/>
      <c r="H660" s="66" t="s">
        <v>195</v>
      </c>
      <c r="I660" s="66"/>
      <c r="J660" s="65" t="n">
        <v>19.87</v>
      </c>
    </row>
    <row r="661" customFormat="false" ht="30.75" hidden="false" customHeight="false" outlineLevel="0" collapsed="false">
      <c r="A661" s="67"/>
      <c r="B661" s="67"/>
      <c r="C661" s="67"/>
      <c r="D661" s="67"/>
      <c r="E661" s="67"/>
      <c r="F661" s="67"/>
      <c r="G661" s="67" t="s">
        <v>196</v>
      </c>
      <c r="H661" s="68" t="s">
        <v>590</v>
      </c>
      <c r="I661" s="67" t="s">
        <v>198</v>
      </c>
      <c r="J661" s="69" t="n">
        <v>19224.22</v>
      </c>
    </row>
    <row r="662" customFormat="false" ht="15.75" hidden="false" customHeight="false" outlineLevel="0" collapsed="false">
      <c r="A662" s="70"/>
      <c r="B662" s="70"/>
      <c r="C662" s="70"/>
      <c r="D662" s="70"/>
      <c r="E662" s="70"/>
      <c r="F662" s="70"/>
      <c r="G662" s="70"/>
      <c r="H662" s="70"/>
      <c r="I662" s="70"/>
      <c r="J662" s="70"/>
    </row>
    <row r="663" customFormat="false" ht="15" hidden="false" customHeight="true" outlineLevel="0" collapsed="false">
      <c r="A663" s="57" t="s">
        <v>591</v>
      </c>
      <c r="B663" s="57" t="s">
        <v>172</v>
      </c>
      <c r="C663" s="57" t="s">
        <v>173</v>
      </c>
      <c r="D663" s="57" t="s">
        <v>174</v>
      </c>
      <c r="E663" s="57" t="s">
        <v>175</v>
      </c>
      <c r="F663" s="57"/>
      <c r="G663" s="57" t="s">
        <v>176</v>
      </c>
      <c r="H663" s="57" t="s">
        <v>177</v>
      </c>
      <c r="I663" s="57" t="s">
        <v>178</v>
      </c>
      <c r="J663" s="57" t="s">
        <v>179</v>
      </c>
    </row>
    <row r="664" customFormat="false" ht="57" hidden="false" customHeight="true" outlineLevel="0" collapsed="false">
      <c r="A664" s="58" t="s">
        <v>180</v>
      </c>
      <c r="B664" s="58" t="s">
        <v>359</v>
      </c>
      <c r="C664" s="58" t="s">
        <v>57</v>
      </c>
      <c r="D664" s="58" t="s">
        <v>98</v>
      </c>
      <c r="E664" s="58" t="s">
        <v>205</v>
      </c>
      <c r="F664" s="58"/>
      <c r="G664" s="58" t="s">
        <v>245</v>
      </c>
      <c r="H664" s="59" t="n">
        <v>1</v>
      </c>
      <c r="I664" s="60" t="n">
        <v>24.93</v>
      </c>
      <c r="J664" s="60" t="n">
        <v>24.93</v>
      </c>
    </row>
    <row r="665" customFormat="false" ht="28.5" hidden="false" customHeight="true" outlineLevel="0" collapsed="false">
      <c r="A665" s="61" t="s">
        <v>184</v>
      </c>
      <c r="B665" s="61" t="s">
        <v>360</v>
      </c>
      <c r="C665" s="61" t="s">
        <v>57</v>
      </c>
      <c r="D665" s="61" t="s">
        <v>361</v>
      </c>
      <c r="E665" s="61" t="s">
        <v>248</v>
      </c>
      <c r="F665" s="61"/>
      <c r="G665" s="61" t="s">
        <v>252</v>
      </c>
      <c r="H665" s="62" t="n">
        <v>0.0043843</v>
      </c>
      <c r="I665" s="63" t="n">
        <v>128.07</v>
      </c>
      <c r="J665" s="63" t="n">
        <v>0.56</v>
      </c>
    </row>
    <row r="666" customFormat="false" ht="42.75" hidden="false" customHeight="true" outlineLevel="0" collapsed="false">
      <c r="A666" s="61" t="s">
        <v>184</v>
      </c>
      <c r="B666" s="61" t="s">
        <v>326</v>
      </c>
      <c r="C666" s="61" t="s">
        <v>57</v>
      </c>
      <c r="D666" s="61" t="s">
        <v>327</v>
      </c>
      <c r="E666" s="61" t="s">
        <v>248</v>
      </c>
      <c r="F666" s="61"/>
      <c r="G666" s="61" t="s">
        <v>249</v>
      </c>
      <c r="H666" s="62" t="n">
        <v>0.048615</v>
      </c>
      <c r="I666" s="63" t="n">
        <v>96.32</v>
      </c>
      <c r="J666" s="63" t="n">
        <v>4.68</v>
      </c>
    </row>
    <row r="667" customFormat="false" ht="28.5" hidden="false" customHeight="true" outlineLevel="0" collapsed="false">
      <c r="A667" s="61" t="s">
        <v>184</v>
      </c>
      <c r="B667" s="61" t="s">
        <v>362</v>
      </c>
      <c r="C667" s="61" t="s">
        <v>57</v>
      </c>
      <c r="D667" s="61" t="s">
        <v>363</v>
      </c>
      <c r="E667" s="61" t="s">
        <v>248</v>
      </c>
      <c r="F667" s="61"/>
      <c r="G667" s="61" t="s">
        <v>249</v>
      </c>
      <c r="H667" s="62" t="n">
        <v>0.0476566</v>
      </c>
      <c r="I667" s="63" t="n">
        <v>3.31</v>
      </c>
      <c r="J667" s="63" t="n">
        <v>0.15</v>
      </c>
    </row>
    <row r="668" customFormat="false" ht="57" hidden="false" customHeight="true" outlineLevel="0" collapsed="false">
      <c r="A668" s="61" t="s">
        <v>184</v>
      </c>
      <c r="B668" s="61" t="s">
        <v>364</v>
      </c>
      <c r="C668" s="61" t="s">
        <v>57</v>
      </c>
      <c r="D668" s="61" t="s">
        <v>365</v>
      </c>
      <c r="E668" s="61" t="s">
        <v>248</v>
      </c>
      <c r="F668" s="61"/>
      <c r="G668" s="61" t="s">
        <v>249</v>
      </c>
      <c r="H668" s="62" t="n">
        <v>0.0368218</v>
      </c>
      <c r="I668" s="63" t="n">
        <v>64.57</v>
      </c>
      <c r="J668" s="63" t="n">
        <v>2.37</v>
      </c>
    </row>
    <row r="669" customFormat="false" ht="57" hidden="false" customHeight="true" outlineLevel="0" collapsed="false">
      <c r="A669" s="61" t="s">
        <v>184</v>
      </c>
      <c r="B669" s="61" t="s">
        <v>366</v>
      </c>
      <c r="C669" s="61" t="s">
        <v>57</v>
      </c>
      <c r="D669" s="61" t="s">
        <v>367</v>
      </c>
      <c r="E669" s="61" t="s">
        <v>248</v>
      </c>
      <c r="F669" s="61"/>
      <c r="G669" s="61" t="s">
        <v>252</v>
      </c>
      <c r="H669" s="62" t="n">
        <v>0.0152191</v>
      </c>
      <c r="I669" s="63" t="n">
        <v>168.54</v>
      </c>
      <c r="J669" s="63" t="n">
        <v>2.56</v>
      </c>
    </row>
    <row r="670" customFormat="false" ht="28.5" hidden="false" customHeight="true" outlineLevel="0" collapsed="false">
      <c r="A670" s="61" t="s">
        <v>184</v>
      </c>
      <c r="B670" s="61" t="s">
        <v>368</v>
      </c>
      <c r="C670" s="61" t="s">
        <v>57</v>
      </c>
      <c r="D670" s="61" t="s">
        <v>369</v>
      </c>
      <c r="E670" s="61" t="s">
        <v>248</v>
      </c>
      <c r="F670" s="61"/>
      <c r="G670" s="61" t="s">
        <v>252</v>
      </c>
      <c r="H670" s="62" t="n">
        <v>0.0043843</v>
      </c>
      <c r="I670" s="63" t="n">
        <v>5.11</v>
      </c>
      <c r="J670" s="63" t="n">
        <v>0.02</v>
      </c>
    </row>
    <row r="671" customFormat="false" ht="28.5" hidden="false" customHeight="true" outlineLevel="0" collapsed="false">
      <c r="A671" s="61" t="s">
        <v>184</v>
      </c>
      <c r="B671" s="61" t="s">
        <v>209</v>
      </c>
      <c r="C671" s="61" t="s">
        <v>57</v>
      </c>
      <c r="D671" s="61" t="s">
        <v>210</v>
      </c>
      <c r="E671" s="61" t="s">
        <v>187</v>
      </c>
      <c r="F671" s="61"/>
      <c r="G671" s="61" t="s">
        <v>188</v>
      </c>
      <c r="H671" s="62" t="n">
        <v>0.0520409</v>
      </c>
      <c r="I671" s="63" t="n">
        <v>21.07</v>
      </c>
      <c r="J671" s="63" t="n">
        <v>1.09</v>
      </c>
    </row>
    <row r="672" customFormat="false" ht="28.5" hidden="false" customHeight="true" outlineLevel="0" collapsed="false">
      <c r="A672" s="61" t="s">
        <v>184</v>
      </c>
      <c r="B672" s="61" t="s">
        <v>370</v>
      </c>
      <c r="C672" s="61" t="s">
        <v>57</v>
      </c>
      <c r="D672" s="61" t="s">
        <v>371</v>
      </c>
      <c r="E672" s="61" t="s">
        <v>248</v>
      </c>
      <c r="F672" s="61"/>
      <c r="G672" s="61" t="s">
        <v>249</v>
      </c>
      <c r="H672" s="62" t="n">
        <v>0.0476566</v>
      </c>
      <c r="I672" s="63" t="n">
        <v>39.22</v>
      </c>
      <c r="J672" s="63" t="n">
        <v>1.86</v>
      </c>
    </row>
    <row r="673" customFormat="false" ht="57" hidden="false" customHeight="true" outlineLevel="0" collapsed="false">
      <c r="A673" s="61" t="s">
        <v>184</v>
      </c>
      <c r="B673" s="61" t="s">
        <v>330</v>
      </c>
      <c r="C673" s="61" t="s">
        <v>57</v>
      </c>
      <c r="D673" s="61" t="s">
        <v>331</v>
      </c>
      <c r="E673" s="61" t="s">
        <v>248</v>
      </c>
      <c r="F673" s="61"/>
      <c r="G673" s="61" t="s">
        <v>249</v>
      </c>
      <c r="H673" s="62" t="n">
        <v>0.0465118</v>
      </c>
      <c r="I673" s="63" t="n">
        <v>79.05</v>
      </c>
      <c r="J673" s="63" t="n">
        <v>3.67</v>
      </c>
    </row>
    <row r="674" customFormat="false" ht="42.75" hidden="false" customHeight="true" outlineLevel="0" collapsed="false">
      <c r="A674" s="61" t="s">
        <v>184</v>
      </c>
      <c r="B674" s="61" t="s">
        <v>328</v>
      </c>
      <c r="C674" s="61" t="s">
        <v>57</v>
      </c>
      <c r="D674" s="61" t="s">
        <v>329</v>
      </c>
      <c r="E674" s="61" t="s">
        <v>248</v>
      </c>
      <c r="F674" s="61"/>
      <c r="G674" s="61" t="s">
        <v>249</v>
      </c>
      <c r="H674" s="62" t="n">
        <v>0.0480298</v>
      </c>
      <c r="I674" s="63" t="n">
        <v>89.68</v>
      </c>
      <c r="J674" s="63" t="n">
        <v>4.3</v>
      </c>
    </row>
    <row r="675" customFormat="false" ht="57" hidden="false" customHeight="true" outlineLevel="0" collapsed="false">
      <c r="A675" s="61" t="s">
        <v>184</v>
      </c>
      <c r="B675" s="61" t="s">
        <v>332</v>
      </c>
      <c r="C675" s="61" t="s">
        <v>57</v>
      </c>
      <c r="D675" s="61" t="s">
        <v>333</v>
      </c>
      <c r="E675" s="61" t="s">
        <v>248</v>
      </c>
      <c r="F675" s="61"/>
      <c r="G675" s="61" t="s">
        <v>252</v>
      </c>
      <c r="H675" s="62" t="n">
        <v>0.0055291</v>
      </c>
      <c r="I675" s="63" t="n">
        <v>341.49</v>
      </c>
      <c r="J675" s="63" t="n">
        <v>1.88</v>
      </c>
    </row>
    <row r="676" customFormat="false" ht="42.75" hidden="false" customHeight="true" outlineLevel="0" collapsed="false">
      <c r="A676" s="61" t="s">
        <v>184</v>
      </c>
      <c r="B676" s="61" t="s">
        <v>324</v>
      </c>
      <c r="C676" s="61" t="s">
        <v>57</v>
      </c>
      <c r="D676" s="61" t="s">
        <v>325</v>
      </c>
      <c r="E676" s="61" t="s">
        <v>248</v>
      </c>
      <c r="F676" s="61"/>
      <c r="G676" s="61" t="s">
        <v>252</v>
      </c>
      <c r="H676" s="62" t="n">
        <v>0.0040111</v>
      </c>
      <c r="I676" s="63" t="n">
        <v>225.79</v>
      </c>
      <c r="J676" s="63" t="n">
        <v>0.9</v>
      </c>
    </row>
    <row r="677" customFormat="false" ht="42.75" hidden="false" customHeight="true" outlineLevel="0" collapsed="false">
      <c r="A677" s="61" t="s">
        <v>184</v>
      </c>
      <c r="B677" s="61" t="s">
        <v>334</v>
      </c>
      <c r="C677" s="61" t="s">
        <v>57</v>
      </c>
      <c r="D677" s="61" t="s">
        <v>335</v>
      </c>
      <c r="E677" s="61" t="s">
        <v>248</v>
      </c>
      <c r="F677" s="61"/>
      <c r="G677" s="61" t="s">
        <v>252</v>
      </c>
      <c r="H677" s="62" t="n">
        <v>0.0034259</v>
      </c>
      <c r="I677" s="63" t="n">
        <v>261.47</v>
      </c>
      <c r="J677" s="63" t="n">
        <v>0.89</v>
      </c>
    </row>
    <row r="678" customFormat="false" ht="28.5" hidden="false" customHeight="false" outlineLevel="0" collapsed="false">
      <c r="A678" s="64"/>
      <c r="B678" s="64"/>
      <c r="C678" s="64"/>
      <c r="D678" s="64"/>
      <c r="E678" s="64" t="s">
        <v>191</v>
      </c>
      <c r="F678" s="65" t="n">
        <v>6.39</v>
      </c>
      <c r="G678" s="64" t="s">
        <v>192</v>
      </c>
      <c r="H678" s="65" t="n">
        <v>0</v>
      </c>
      <c r="I678" s="64" t="s">
        <v>193</v>
      </c>
      <c r="J678" s="65" t="n">
        <v>6.39</v>
      </c>
    </row>
    <row r="679" customFormat="false" ht="15" hidden="false" customHeight="true" outlineLevel="0" collapsed="false">
      <c r="A679" s="64"/>
      <c r="B679" s="64"/>
      <c r="C679" s="64"/>
      <c r="D679" s="64"/>
      <c r="E679" s="64" t="s">
        <v>194</v>
      </c>
      <c r="F679" s="65" t="n">
        <v>6.04</v>
      </c>
      <c r="G679" s="64"/>
      <c r="H679" s="66" t="s">
        <v>195</v>
      </c>
      <c r="I679" s="66"/>
      <c r="J679" s="65" t="n">
        <v>30.97</v>
      </c>
    </row>
    <row r="680" customFormat="false" ht="30.75" hidden="false" customHeight="false" outlineLevel="0" collapsed="false">
      <c r="A680" s="67"/>
      <c r="B680" s="67"/>
      <c r="C680" s="67"/>
      <c r="D680" s="67"/>
      <c r="E680" s="67"/>
      <c r="F680" s="67"/>
      <c r="G680" s="67" t="s">
        <v>196</v>
      </c>
      <c r="H680" s="68" t="s">
        <v>592</v>
      </c>
      <c r="I680" s="67" t="s">
        <v>198</v>
      </c>
      <c r="J680" s="69" t="n">
        <v>23970.78</v>
      </c>
    </row>
    <row r="681" customFormat="false" ht="15.75" hidden="false" customHeight="false" outlineLevel="0" collapsed="false">
      <c r="A681" s="70"/>
      <c r="B681" s="70"/>
      <c r="C681" s="70"/>
      <c r="D681" s="70"/>
      <c r="E681" s="70"/>
      <c r="F681" s="70"/>
      <c r="G681" s="70"/>
      <c r="H681" s="70"/>
      <c r="I681" s="70"/>
      <c r="J681" s="70"/>
    </row>
    <row r="682" customFormat="false" ht="15" hidden="false" customHeight="true" outlineLevel="0" collapsed="false">
      <c r="A682" s="57" t="s">
        <v>593</v>
      </c>
      <c r="B682" s="57" t="s">
        <v>172</v>
      </c>
      <c r="C682" s="57" t="s">
        <v>173</v>
      </c>
      <c r="D682" s="57" t="s">
        <v>174</v>
      </c>
      <c r="E682" s="57" t="s">
        <v>175</v>
      </c>
      <c r="F682" s="57"/>
      <c r="G682" s="57" t="s">
        <v>176</v>
      </c>
      <c r="H682" s="57" t="s">
        <v>177</v>
      </c>
      <c r="I682" s="57" t="s">
        <v>178</v>
      </c>
      <c r="J682" s="57" t="s">
        <v>179</v>
      </c>
    </row>
    <row r="683" customFormat="false" ht="42.75" hidden="false" customHeight="true" outlineLevel="0" collapsed="false">
      <c r="A683" s="58" t="s">
        <v>180</v>
      </c>
      <c r="B683" s="58" t="s">
        <v>308</v>
      </c>
      <c r="C683" s="58" t="s">
        <v>57</v>
      </c>
      <c r="D683" s="58" t="s">
        <v>80</v>
      </c>
      <c r="E683" s="58" t="s">
        <v>297</v>
      </c>
      <c r="F683" s="58"/>
      <c r="G683" s="58" t="s">
        <v>81</v>
      </c>
      <c r="H683" s="59" t="n">
        <v>1</v>
      </c>
      <c r="I683" s="60" t="n">
        <v>2.31</v>
      </c>
      <c r="J683" s="60" t="n">
        <v>2.31</v>
      </c>
    </row>
    <row r="684" customFormat="false" ht="57" hidden="false" customHeight="true" outlineLevel="0" collapsed="false">
      <c r="A684" s="61" t="s">
        <v>184</v>
      </c>
      <c r="B684" s="61" t="s">
        <v>302</v>
      </c>
      <c r="C684" s="61" t="s">
        <v>57</v>
      </c>
      <c r="D684" s="61" t="s">
        <v>303</v>
      </c>
      <c r="E684" s="61" t="s">
        <v>248</v>
      </c>
      <c r="F684" s="61"/>
      <c r="G684" s="61" t="s">
        <v>252</v>
      </c>
      <c r="H684" s="62" t="n">
        <v>0.0059</v>
      </c>
      <c r="I684" s="63" t="n">
        <v>353.13</v>
      </c>
      <c r="J684" s="63" t="n">
        <v>2.08</v>
      </c>
    </row>
    <row r="685" customFormat="false" ht="57" hidden="false" customHeight="true" outlineLevel="0" collapsed="false">
      <c r="A685" s="61" t="s">
        <v>184</v>
      </c>
      <c r="B685" s="61" t="s">
        <v>298</v>
      </c>
      <c r="C685" s="61" t="s">
        <v>57</v>
      </c>
      <c r="D685" s="61" t="s">
        <v>299</v>
      </c>
      <c r="E685" s="61" t="s">
        <v>248</v>
      </c>
      <c r="F685" s="61"/>
      <c r="G685" s="61" t="s">
        <v>249</v>
      </c>
      <c r="H685" s="62" t="n">
        <v>0.0025</v>
      </c>
      <c r="I685" s="63" t="n">
        <v>93.38</v>
      </c>
      <c r="J685" s="63" t="n">
        <v>0.23</v>
      </c>
    </row>
    <row r="686" customFormat="false" ht="28.5" hidden="false" customHeight="false" outlineLevel="0" collapsed="false">
      <c r="A686" s="64"/>
      <c r="B686" s="64"/>
      <c r="C686" s="64"/>
      <c r="D686" s="64"/>
      <c r="E686" s="64" t="s">
        <v>191</v>
      </c>
      <c r="F686" s="65" t="n">
        <v>0.24</v>
      </c>
      <c r="G686" s="64" t="s">
        <v>192</v>
      </c>
      <c r="H686" s="65" t="n">
        <v>0</v>
      </c>
      <c r="I686" s="64" t="s">
        <v>193</v>
      </c>
      <c r="J686" s="65" t="n">
        <v>0.24</v>
      </c>
    </row>
    <row r="687" customFormat="false" ht="15" hidden="false" customHeight="true" outlineLevel="0" collapsed="false">
      <c r="A687" s="64"/>
      <c r="B687" s="64"/>
      <c r="C687" s="64"/>
      <c r="D687" s="64"/>
      <c r="E687" s="64" t="s">
        <v>194</v>
      </c>
      <c r="F687" s="65" t="n">
        <v>0.55</v>
      </c>
      <c r="G687" s="64"/>
      <c r="H687" s="66" t="s">
        <v>195</v>
      </c>
      <c r="I687" s="66"/>
      <c r="J687" s="65" t="n">
        <v>2.86</v>
      </c>
    </row>
    <row r="688" customFormat="false" ht="30.75" hidden="false" customHeight="false" outlineLevel="0" collapsed="false">
      <c r="A688" s="67"/>
      <c r="B688" s="67"/>
      <c r="C688" s="67"/>
      <c r="D688" s="67"/>
      <c r="E688" s="67"/>
      <c r="F688" s="67"/>
      <c r="G688" s="67" t="s">
        <v>196</v>
      </c>
      <c r="H688" s="68" t="s">
        <v>594</v>
      </c>
      <c r="I688" s="67" t="s">
        <v>198</v>
      </c>
      <c r="J688" s="69" t="n">
        <v>29607.43</v>
      </c>
    </row>
    <row r="689" customFormat="false" ht="15.75" hidden="false" customHeight="false" outlineLevel="0" collapsed="false">
      <c r="A689" s="70"/>
      <c r="B689" s="70"/>
      <c r="C689" s="70"/>
      <c r="D689" s="70"/>
      <c r="E689" s="70"/>
      <c r="F689" s="70"/>
      <c r="G689" s="70"/>
      <c r="H689" s="70"/>
      <c r="I689" s="70"/>
      <c r="J689" s="70"/>
    </row>
    <row r="690" customFormat="false" ht="15" hidden="false" customHeight="true" outlineLevel="0" collapsed="false">
      <c r="A690" s="57" t="s">
        <v>595</v>
      </c>
      <c r="B690" s="57" t="s">
        <v>172</v>
      </c>
      <c r="C690" s="57" t="s">
        <v>173</v>
      </c>
      <c r="D690" s="57" t="s">
        <v>174</v>
      </c>
      <c r="E690" s="57" t="s">
        <v>175</v>
      </c>
      <c r="F690" s="57"/>
      <c r="G690" s="57" t="s">
        <v>176</v>
      </c>
      <c r="H690" s="57" t="s">
        <v>177</v>
      </c>
      <c r="I690" s="57" t="s">
        <v>178</v>
      </c>
      <c r="J690" s="57" t="s">
        <v>179</v>
      </c>
    </row>
    <row r="691" customFormat="false" ht="28.5" hidden="false" customHeight="true" outlineLevel="0" collapsed="false">
      <c r="A691" s="58" t="s">
        <v>180</v>
      </c>
      <c r="B691" s="58" t="s">
        <v>374</v>
      </c>
      <c r="C691" s="58" t="s">
        <v>182</v>
      </c>
      <c r="D691" s="58" t="s">
        <v>101</v>
      </c>
      <c r="E691" s="58" t="s">
        <v>205</v>
      </c>
      <c r="F691" s="58"/>
      <c r="G691" s="58" t="s">
        <v>64</v>
      </c>
      <c r="H691" s="59" t="n">
        <v>1</v>
      </c>
      <c r="I691" s="60" t="n">
        <v>9.66</v>
      </c>
      <c r="J691" s="60" t="n">
        <v>9.66</v>
      </c>
    </row>
    <row r="692" customFormat="false" ht="71.25" hidden="false" customHeight="true" outlineLevel="0" collapsed="false">
      <c r="A692" s="61" t="s">
        <v>184</v>
      </c>
      <c r="B692" s="61" t="s">
        <v>375</v>
      </c>
      <c r="C692" s="61" t="s">
        <v>57</v>
      </c>
      <c r="D692" s="61" t="s">
        <v>376</v>
      </c>
      <c r="E692" s="61" t="s">
        <v>248</v>
      </c>
      <c r="F692" s="61"/>
      <c r="G692" s="61" t="s">
        <v>249</v>
      </c>
      <c r="H692" s="62" t="n">
        <v>0.0049</v>
      </c>
      <c r="I692" s="63" t="n">
        <v>73.37</v>
      </c>
      <c r="J692" s="63" t="n">
        <v>0.35</v>
      </c>
    </row>
    <row r="693" customFormat="false" ht="28.5" hidden="false" customHeight="true" outlineLevel="0" collapsed="false">
      <c r="A693" s="61" t="s">
        <v>184</v>
      </c>
      <c r="B693" s="61" t="s">
        <v>360</v>
      </c>
      <c r="C693" s="61" t="s">
        <v>57</v>
      </c>
      <c r="D693" s="61" t="s">
        <v>361</v>
      </c>
      <c r="E693" s="61" t="s">
        <v>248</v>
      </c>
      <c r="F693" s="61"/>
      <c r="G693" s="61" t="s">
        <v>252</v>
      </c>
      <c r="H693" s="62" t="n">
        <v>0.0017</v>
      </c>
      <c r="I693" s="63" t="n">
        <v>128.07</v>
      </c>
      <c r="J693" s="63" t="n">
        <v>0.21</v>
      </c>
    </row>
    <row r="694" customFormat="false" ht="42.75" hidden="false" customHeight="true" outlineLevel="0" collapsed="false">
      <c r="A694" s="61" t="s">
        <v>184</v>
      </c>
      <c r="B694" s="61" t="s">
        <v>377</v>
      </c>
      <c r="C694" s="61" t="s">
        <v>57</v>
      </c>
      <c r="D694" s="61" t="s">
        <v>378</v>
      </c>
      <c r="E694" s="61" t="s">
        <v>248</v>
      </c>
      <c r="F694" s="61"/>
      <c r="G694" s="61" t="s">
        <v>249</v>
      </c>
      <c r="H694" s="62" t="n">
        <v>0.004</v>
      </c>
      <c r="I694" s="63" t="n">
        <v>4.84</v>
      </c>
      <c r="J694" s="63" t="n">
        <v>0.01</v>
      </c>
    </row>
    <row r="695" customFormat="false" ht="28.5" hidden="false" customHeight="true" outlineLevel="0" collapsed="false">
      <c r="A695" s="61" t="s">
        <v>184</v>
      </c>
      <c r="B695" s="61" t="s">
        <v>209</v>
      </c>
      <c r="C695" s="61" t="s">
        <v>57</v>
      </c>
      <c r="D695" s="61" t="s">
        <v>210</v>
      </c>
      <c r="E695" s="61" t="s">
        <v>187</v>
      </c>
      <c r="F695" s="61"/>
      <c r="G695" s="61" t="s">
        <v>188</v>
      </c>
      <c r="H695" s="62" t="n">
        <v>0.0058</v>
      </c>
      <c r="I695" s="63" t="n">
        <v>21.07</v>
      </c>
      <c r="J695" s="63" t="n">
        <v>0.12</v>
      </c>
    </row>
    <row r="696" customFormat="false" ht="42.75" hidden="false" customHeight="true" outlineLevel="0" collapsed="false">
      <c r="A696" s="61" t="s">
        <v>184</v>
      </c>
      <c r="B696" s="61" t="s">
        <v>379</v>
      </c>
      <c r="C696" s="61" t="s">
        <v>57</v>
      </c>
      <c r="D696" s="61" t="s">
        <v>380</v>
      </c>
      <c r="E696" s="61" t="s">
        <v>248</v>
      </c>
      <c r="F696" s="61"/>
      <c r="G696" s="61" t="s">
        <v>252</v>
      </c>
      <c r="H696" s="62" t="n">
        <v>0.002</v>
      </c>
      <c r="I696" s="63" t="n">
        <v>9.62</v>
      </c>
      <c r="J696" s="63" t="n">
        <v>0.01</v>
      </c>
    </row>
    <row r="697" customFormat="false" ht="28.5" hidden="false" customHeight="true" outlineLevel="0" collapsed="false">
      <c r="A697" s="61" t="s">
        <v>184</v>
      </c>
      <c r="B697" s="61" t="s">
        <v>370</v>
      </c>
      <c r="C697" s="61" t="s">
        <v>57</v>
      </c>
      <c r="D697" s="61" t="s">
        <v>371</v>
      </c>
      <c r="E697" s="61" t="s">
        <v>248</v>
      </c>
      <c r="F697" s="61"/>
      <c r="G697" s="61" t="s">
        <v>249</v>
      </c>
      <c r="H697" s="62" t="n">
        <v>0.0041</v>
      </c>
      <c r="I697" s="63" t="n">
        <v>39.22</v>
      </c>
      <c r="J697" s="63" t="n">
        <v>0.16</v>
      </c>
    </row>
    <row r="698" customFormat="false" ht="71.25" hidden="false" customHeight="true" outlineLevel="0" collapsed="false">
      <c r="A698" s="61" t="s">
        <v>184</v>
      </c>
      <c r="B698" s="61" t="s">
        <v>381</v>
      </c>
      <c r="C698" s="61" t="s">
        <v>57</v>
      </c>
      <c r="D698" s="61" t="s">
        <v>382</v>
      </c>
      <c r="E698" s="61" t="s">
        <v>248</v>
      </c>
      <c r="F698" s="61"/>
      <c r="G698" s="61" t="s">
        <v>252</v>
      </c>
      <c r="H698" s="62" t="n">
        <v>0.001</v>
      </c>
      <c r="I698" s="63" t="n">
        <v>285.67</v>
      </c>
      <c r="J698" s="63" t="n">
        <v>0.28</v>
      </c>
    </row>
    <row r="699" customFormat="false" ht="28.5" hidden="false" customHeight="true" outlineLevel="0" collapsed="false">
      <c r="A699" s="74" t="s">
        <v>199</v>
      </c>
      <c r="B699" s="74" t="s">
        <v>374</v>
      </c>
      <c r="C699" s="74" t="s">
        <v>182</v>
      </c>
      <c r="D699" s="74" t="s">
        <v>383</v>
      </c>
      <c r="E699" s="74" t="s">
        <v>216</v>
      </c>
      <c r="F699" s="74"/>
      <c r="G699" s="74" t="s">
        <v>384</v>
      </c>
      <c r="H699" s="75" t="n">
        <v>0.0012</v>
      </c>
      <c r="I699" s="76" t="n">
        <v>7101.43</v>
      </c>
      <c r="J699" s="76" t="n">
        <v>8.52</v>
      </c>
    </row>
    <row r="700" customFormat="false" ht="28.5" hidden="false" customHeight="false" outlineLevel="0" collapsed="false">
      <c r="A700" s="64"/>
      <c r="B700" s="64"/>
      <c r="C700" s="64"/>
      <c r="D700" s="64"/>
      <c r="E700" s="64" t="s">
        <v>191</v>
      </c>
      <c r="F700" s="65" t="n">
        <v>0.31</v>
      </c>
      <c r="G700" s="64" t="s">
        <v>192</v>
      </c>
      <c r="H700" s="65" t="n">
        <v>0</v>
      </c>
      <c r="I700" s="64" t="s">
        <v>193</v>
      </c>
      <c r="J700" s="65" t="n">
        <v>0.31</v>
      </c>
    </row>
    <row r="701" customFormat="false" ht="15" hidden="false" customHeight="true" outlineLevel="0" collapsed="false">
      <c r="A701" s="64"/>
      <c r="B701" s="64"/>
      <c r="C701" s="64"/>
      <c r="D701" s="64"/>
      <c r="E701" s="64" t="s">
        <v>194</v>
      </c>
      <c r="F701" s="65" t="n">
        <v>2.34</v>
      </c>
      <c r="G701" s="64"/>
      <c r="H701" s="66" t="s">
        <v>195</v>
      </c>
      <c r="I701" s="66"/>
      <c r="J701" s="65" t="n">
        <v>12</v>
      </c>
    </row>
    <row r="702" customFormat="false" ht="30.75" hidden="false" customHeight="false" outlineLevel="0" collapsed="false">
      <c r="A702" s="67"/>
      <c r="B702" s="67"/>
      <c r="C702" s="67"/>
      <c r="D702" s="67"/>
      <c r="E702" s="67"/>
      <c r="F702" s="67"/>
      <c r="G702" s="67" t="s">
        <v>196</v>
      </c>
      <c r="H702" s="68" t="s">
        <v>568</v>
      </c>
      <c r="I702" s="67" t="s">
        <v>198</v>
      </c>
      <c r="J702" s="69" t="n">
        <v>46440</v>
      </c>
    </row>
    <row r="703" customFormat="false" ht="15.75" hidden="false" customHeight="false" outlineLevel="0" collapsed="false">
      <c r="A703" s="70"/>
      <c r="B703" s="70"/>
      <c r="C703" s="70"/>
      <c r="D703" s="70"/>
      <c r="E703" s="70"/>
      <c r="F703" s="70"/>
      <c r="G703" s="70"/>
      <c r="H703" s="70"/>
      <c r="I703" s="70"/>
      <c r="J703" s="70"/>
    </row>
    <row r="704" customFormat="false" ht="15" hidden="false" customHeight="true" outlineLevel="0" collapsed="false">
      <c r="A704" s="57" t="s">
        <v>596</v>
      </c>
      <c r="B704" s="57" t="s">
        <v>172</v>
      </c>
      <c r="C704" s="57" t="s">
        <v>173</v>
      </c>
      <c r="D704" s="57" t="s">
        <v>174</v>
      </c>
      <c r="E704" s="57" t="s">
        <v>175</v>
      </c>
      <c r="F704" s="57"/>
      <c r="G704" s="57" t="s">
        <v>176</v>
      </c>
      <c r="H704" s="57" t="s">
        <v>177</v>
      </c>
      <c r="I704" s="57" t="s">
        <v>178</v>
      </c>
      <c r="J704" s="57" t="s">
        <v>179</v>
      </c>
    </row>
    <row r="705" customFormat="false" ht="28.5" hidden="false" customHeight="true" outlineLevel="0" collapsed="false">
      <c r="A705" s="58" t="s">
        <v>180</v>
      </c>
      <c r="B705" s="58" t="s">
        <v>386</v>
      </c>
      <c r="C705" s="58" t="s">
        <v>182</v>
      </c>
      <c r="D705" s="58" t="s">
        <v>104</v>
      </c>
      <c r="E705" s="58" t="s">
        <v>205</v>
      </c>
      <c r="F705" s="58"/>
      <c r="G705" s="58" t="s">
        <v>64</v>
      </c>
      <c r="H705" s="59" t="n">
        <v>1</v>
      </c>
      <c r="I705" s="60" t="n">
        <v>2.89</v>
      </c>
      <c r="J705" s="60" t="n">
        <v>2.89</v>
      </c>
    </row>
    <row r="706" customFormat="false" ht="42.75" hidden="false" customHeight="true" outlineLevel="0" collapsed="false">
      <c r="A706" s="61" t="s">
        <v>184</v>
      </c>
      <c r="B706" s="61" t="s">
        <v>387</v>
      </c>
      <c r="C706" s="61" t="s">
        <v>57</v>
      </c>
      <c r="D706" s="61" t="s">
        <v>388</v>
      </c>
      <c r="E706" s="61" t="s">
        <v>248</v>
      </c>
      <c r="F706" s="61"/>
      <c r="G706" s="61" t="s">
        <v>252</v>
      </c>
      <c r="H706" s="62" t="n">
        <v>0.0004</v>
      </c>
      <c r="I706" s="63" t="n">
        <v>180.79</v>
      </c>
      <c r="J706" s="63" t="n">
        <v>0.07</v>
      </c>
    </row>
    <row r="707" customFormat="false" ht="28.5" hidden="false" customHeight="true" outlineLevel="0" collapsed="false">
      <c r="A707" s="61" t="s">
        <v>184</v>
      </c>
      <c r="B707" s="61" t="s">
        <v>209</v>
      </c>
      <c r="C707" s="61" t="s">
        <v>57</v>
      </c>
      <c r="D707" s="61" t="s">
        <v>210</v>
      </c>
      <c r="E707" s="61" t="s">
        <v>187</v>
      </c>
      <c r="F707" s="61"/>
      <c r="G707" s="61" t="s">
        <v>188</v>
      </c>
      <c r="H707" s="62" t="n">
        <v>0.0109</v>
      </c>
      <c r="I707" s="63" t="n">
        <v>21.07</v>
      </c>
      <c r="J707" s="63" t="n">
        <v>0.22</v>
      </c>
    </row>
    <row r="708" customFormat="false" ht="71.25" hidden="false" customHeight="true" outlineLevel="0" collapsed="false">
      <c r="A708" s="61" t="s">
        <v>184</v>
      </c>
      <c r="B708" s="61" t="s">
        <v>381</v>
      </c>
      <c r="C708" s="61" t="s">
        <v>57</v>
      </c>
      <c r="D708" s="61" t="s">
        <v>382</v>
      </c>
      <c r="E708" s="61" t="s">
        <v>248</v>
      </c>
      <c r="F708" s="61"/>
      <c r="G708" s="61" t="s">
        <v>252</v>
      </c>
      <c r="H708" s="62" t="n">
        <v>0.0018</v>
      </c>
      <c r="I708" s="63" t="n">
        <v>285.67</v>
      </c>
      <c r="J708" s="63" t="n">
        <v>0.51</v>
      </c>
    </row>
    <row r="709" customFormat="false" ht="42.75" hidden="false" customHeight="true" outlineLevel="0" collapsed="false">
      <c r="A709" s="61" t="s">
        <v>184</v>
      </c>
      <c r="B709" s="61" t="s">
        <v>389</v>
      </c>
      <c r="C709" s="61" t="s">
        <v>57</v>
      </c>
      <c r="D709" s="61" t="s">
        <v>390</v>
      </c>
      <c r="E709" s="61" t="s">
        <v>248</v>
      </c>
      <c r="F709" s="61"/>
      <c r="G709" s="61" t="s">
        <v>249</v>
      </c>
      <c r="H709" s="62" t="n">
        <v>0.0015</v>
      </c>
      <c r="I709" s="63" t="n">
        <v>50.37</v>
      </c>
      <c r="J709" s="63" t="n">
        <v>0.07</v>
      </c>
    </row>
    <row r="710" customFormat="false" ht="28.5" hidden="false" customHeight="true" outlineLevel="0" collapsed="false">
      <c r="A710" s="74" t="s">
        <v>199</v>
      </c>
      <c r="B710" s="74" t="s">
        <v>391</v>
      </c>
      <c r="C710" s="74" t="s">
        <v>182</v>
      </c>
      <c r="D710" s="74" t="s">
        <v>392</v>
      </c>
      <c r="E710" s="74" t="s">
        <v>216</v>
      </c>
      <c r="F710" s="74"/>
      <c r="G710" s="74" t="s">
        <v>384</v>
      </c>
      <c r="H710" s="75" t="n">
        <v>0.00045</v>
      </c>
      <c r="I710" s="76" t="n">
        <v>4504.34</v>
      </c>
      <c r="J710" s="76" t="n">
        <v>2.02</v>
      </c>
    </row>
    <row r="711" customFormat="false" ht="28.5" hidden="false" customHeight="false" outlineLevel="0" collapsed="false">
      <c r="A711" s="64"/>
      <c r="B711" s="64"/>
      <c r="C711" s="64"/>
      <c r="D711" s="64"/>
      <c r="E711" s="64" t="s">
        <v>191</v>
      </c>
      <c r="F711" s="65" t="n">
        <v>0.23</v>
      </c>
      <c r="G711" s="64" t="s">
        <v>192</v>
      </c>
      <c r="H711" s="65" t="n">
        <v>0</v>
      </c>
      <c r="I711" s="64" t="s">
        <v>193</v>
      </c>
      <c r="J711" s="65" t="n">
        <v>0.23</v>
      </c>
    </row>
    <row r="712" customFormat="false" ht="15" hidden="false" customHeight="true" outlineLevel="0" collapsed="false">
      <c r="A712" s="64"/>
      <c r="B712" s="64"/>
      <c r="C712" s="64"/>
      <c r="D712" s="64"/>
      <c r="E712" s="64" t="s">
        <v>194</v>
      </c>
      <c r="F712" s="65" t="n">
        <v>0.7</v>
      </c>
      <c r="G712" s="64"/>
      <c r="H712" s="66" t="s">
        <v>195</v>
      </c>
      <c r="I712" s="66"/>
      <c r="J712" s="65" t="n">
        <v>3.59</v>
      </c>
    </row>
    <row r="713" customFormat="false" ht="30.75" hidden="false" customHeight="false" outlineLevel="0" collapsed="false">
      <c r="A713" s="67"/>
      <c r="B713" s="67"/>
      <c r="C713" s="67"/>
      <c r="D713" s="67"/>
      <c r="E713" s="67"/>
      <c r="F713" s="67"/>
      <c r="G713" s="67" t="s">
        <v>196</v>
      </c>
      <c r="H713" s="68" t="s">
        <v>582</v>
      </c>
      <c r="I713" s="67" t="s">
        <v>198</v>
      </c>
      <c r="J713" s="69" t="n">
        <v>12967.08</v>
      </c>
    </row>
    <row r="714" customFormat="false" ht="15.75" hidden="false" customHeight="false" outlineLevel="0" collapsed="false">
      <c r="A714" s="70"/>
      <c r="B714" s="70"/>
      <c r="C714" s="70"/>
      <c r="D714" s="70"/>
      <c r="E714" s="70"/>
      <c r="F714" s="70"/>
      <c r="G714" s="70"/>
      <c r="H714" s="70"/>
      <c r="I714" s="70"/>
      <c r="J714" s="70"/>
    </row>
    <row r="715" customFormat="false" ht="15" hidden="false" customHeight="true" outlineLevel="0" collapsed="false">
      <c r="A715" s="57" t="s">
        <v>597</v>
      </c>
      <c r="B715" s="57" t="s">
        <v>172</v>
      </c>
      <c r="C715" s="57" t="s">
        <v>173</v>
      </c>
      <c r="D715" s="57" t="s">
        <v>174</v>
      </c>
      <c r="E715" s="57" t="s">
        <v>175</v>
      </c>
      <c r="F715" s="57"/>
      <c r="G715" s="57" t="s">
        <v>176</v>
      </c>
      <c r="H715" s="57" t="s">
        <v>177</v>
      </c>
      <c r="I715" s="57" t="s">
        <v>178</v>
      </c>
      <c r="J715" s="57" t="s">
        <v>179</v>
      </c>
    </row>
    <row r="716" customFormat="false" ht="42.75" hidden="false" customHeight="true" outlineLevel="0" collapsed="false">
      <c r="A716" s="58" t="s">
        <v>180</v>
      </c>
      <c r="B716" s="58" t="s">
        <v>397</v>
      </c>
      <c r="C716" s="58" t="s">
        <v>57</v>
      </c>
      <c r="D716" s="58" t="s">
        <v>107</v>
      </c>
      <c r="E716" s="58" t="s">
        <v>205</v>
      </c>
      <c r="F716" s="58"/>
      <c r="G716" s="58" t="s">
        <v>245</v>
      </c>
      <c r="H716" s="59" t="n">
        <v>1</v>
      </c>
      <c r="I716" s="60" t="n">
        <v>1456.41</v>
      </c>
      <c r="J716" s="60" t="n">
        <v>1456.41</v>
      </c>
    </row>
    <row r="717" customFormat="false" ht="42.75" hidden="false" customHeight="true" outlineLevel="0" collapsed="false">
      <c r="A717" s="61" t="s">
        <v>184</v>
      </c>
      <c r="B717" s="61" t="s">
        <v>398</v>
      </c>
      <c r="C717" s="61" t="s">
        <v>57</v>
      </c>
      <c r="D717" s="61" t="s">
        <v>399</v>
      </c>
      <c r="E717" s="61" t="s">
        <v>248</v>
      </c>
      <c r="F717" s="61"/>
      <c r="G717" s="61" t="s">
        <v>249</v>
      </c>
      <c r="H717" s="62" t="n">
        <v>0.0949</v>
      </c>
      <c r="I717" s="63" t="n">
        <v>132.1</v>
      </c>
      <c r="J717" s="63" t="n">
        <v>12.53</v>
      </c>
    </row>
    <row r="718" customFormat="false" ht="42.75" hidden="false" customHeight="true" outlineLevel="0" collapsed="false">
      <c r="A718" s="61" t="s">
        <v>184</v>
      </c>
      <c r="B718" s="61" t="s">
        <v>400</v>
      </c>
      <c r="C718" s="61" t="s">
        <v>57</v>
      </c>
      <c r="D718" s="61" t="s">
        <v>401</v>
      </c>
      <c r="E718" s="61" t="s">
        <v>248</v>
      </c>
      <c r="F718" s="61"/>
      <c r="G718" s="61" t="s">
        <v>249</v>
      </c>
      <c r="H718" s="62" t="n">
        <v>0.1071</v>
      </c>
      <c r="I718" s="63" t="n">
        <v>43.83</v>
      </c>
      <c r="J718" s="63" t="n">
        <v>4.69</v>
      </c>
    </row>
    <row r="719" customFormat="false" ht="42.75" hidden="false" customHeight="true" outlineLevel="0" collapsed="false">
      <c r="A719" s="61" t="s">
        <v>184</v>
      </c>
      <c r="B719" s="61" t="s">
        <v>402</v>
      </c>
      <c r="C719" s="61" t="s">
        <v>57</v>
      </c>
      <c r="D719" s="61" t="s">
        <v>403</v>
      </c>
      <c r="E719" s="61" t="s">
        <v>248</v>
      </c>
      <c r="F719" s="61"/>
      <c r="G719" s="61" t="s">
        <v>249</v>
      </c>
      <c r="H719" s="62" t="n">
        <v>0.0607</v>
      </c>
      <c r="I719" s="63" t="n">
        <v>83.05</v>
      </c>
      <c r="J719" s="63" t="n">
        <v>5.04</v>
      </c>
    </row>
    <row r="720" customFormat="false" ht="42.75" hidden="false" customHeight="true" outlineLevel="0" collapsed="false">
      <c r="A720" s="61" t="s">
        <v>184</v>
      </c>
      <c r="B720" s="61" t="s">
        <v>404</v>
      </c>
      <c r="C720" s="61" t="s">
        <v>57</v>
      </c>
      <c r="D720" s="61" t="s">
        <v>405</v>
      </c>
      <c r="E720" s="61" t="s">
        <v>248</v>
      </c>
      <c r="F720" s="61"/>
      <c r="G720" s="61" t="s">
        <v>252</v>
      </c>
      <c r="H720" s="62" t="n">
        <v>0.0341</v>
      </c>
      <c r="I720" s="63" t="n">
        <v>136.66</v>
      </c>
      <c r="J720" s="63" t="n">
        <v>4.66</v>
      </c>
    </row>
    <row r="721" customFormat="false" ht="42.75" hidden="false" customHeight="true" outlineLevel="0" collapsed="false">
      <c r="A721" s="61" t="s">
        <v>184</v>
      </c>
      <c r="B721" s="61" t="s">
        <v>406</v>
      </c>
      <c r="C721" s="61" t="s">
        <v>57</v>
      </c>
      <c r="D721" s="61" t="s">
        <v>407</v>
      </c>
      <c r="E721" s="61" t="s">
        <v>248</v>
      </c>
      <c r="F721" s="61"/>
      <c r="G721" s="61" t="s">
        <v>252</v>
      </c>
      <c r="H721" s="62" t="n">
        <v>0.0805</v>
      </c>
      <c r="I721" s="63" t="n">
        <v>240.33</v>
      </c>
      <c r="J721" s="63" t="n">
        <v>19.34</v>
      </c>
    </row>
    <row r="722" customFormat="false" ht="57" hidden="false" customHeight="true" outlineLevel="0" collapsed="false">
      <c r="A722" s="61" t="s">
        <v>184</v>
      </c>
      <c r="B722" s="61" t="s">
        <v>408</v>
      </c>
      <c r="C722" s="61" t="s">
        <v>57</v>
      </c>
      <c r="D722" s="61" t="s">
        <v>409</v>
      </c>
      <c r="E722" s="61" t="s">
        <v>248</v>
      </c>
      <c r="F722" s="61"/>
      <c r="G722" s="61" t="s">
        <v>252</v>
      </c>
      <c r="H722" s="62" t="n">
        <v>0.0464</v>
      </c>
      <c r="I722" s="63" t="n">
        <v>288.42</v>
      </c>
      <c r="J722" s="63" t="n">
        <v>13.38</v>
      </c>
    </row>
    <row r="723" customFormat="false" ht="28.5" hidden="false" customHeight="true" outlineLevel="0" collapsed="false">
      <c r="A723" s="61" t="s">
        <v>184</v>
      </c>
      <c r="B723" s="61" t="s">
        <v>410</v>
      </c>
      <c r="C723" s="61" t="s">
        <v>57</v>
      </c>
      <c r="D723" s="61" t="s">
        <v>411</v>
      </c>
      <c r="E723" s="61" t="s">
        <v>187</v>
      </c>
      <c r="F723" s="61"/>
      <c r="G723" s="61" t="s">
        <v>188</v>
      </c>
      <c r="H723" s="62" t="n">
        <v>1.1301</v>
      </c>
      <c r="I723" s="63" t="n">
        <v>23.74</v>
      </c>
      <c r="J723" s="63" t="n">
        <v>26.82</v>
      </c>
    </row>
    <row r="724" customFormat="false" ht="42.75" hidden="false" customHeight="true" outlineLevel="0" collapsed="false">
      <c r="A724" s="61" t="s">
        <v>184</v>
      </c>
      <c r="B724" s="61" t="s">
        <v>328</v>
      </c>
      <c r="C724" s="61" t="s">
        <v>57</v>
      </c>
      <c r="D724" s="61" t="s">
        <v>329</v>
      </c>
      <c r="E724" s="61" t="s">
        <v>248</v>
      </c>
      <c r="F724" s="61"/>
      <c r="G724" s="61" t="s">
        <v>249</v>
      </c>
      <c r="H724" s="62" t="n">
        <v>0.099</v>
      </c>
      <c r="I724" s="63" t="n">
        <v>89.68</v>
      </c>
      <c r="J724" s="63" t="n">
        <v>8.87</v>
      </c>
    </row>
    <row r="725" customFormat="false" ht="42.75" hidden="false" customHeight="true" outlineLevel="0" collapsed="false">
      <c r="A725" s="61" t="s">
        <v>184</v>
      </c>
      <c r="B725" s="61" t="s">
        <v>324</v>
      </c>
      <c r="C725" s="61" t="s">
        <v>57</v>
      </c>
      <c r="D725" s="61" t="s">
        <v>325</v>
      </c>
      <c r="E725" s="61" t="s">
        <v>248</v>
      </c>
      <c r="F725" s="61"/>
      <c r="G725" s="61" t="s">
        <v>252</v>
      </c>
      <c r="H725" s="62" t="n">
        <v>0.0419</v>
      </c>
      <c r="I725" s="63" t="n">
        <v>225.79</v>
      </c>
      <c r="J725" s="63" t="n">
        <v>9.46</v>
      </c>
    </row>
    <row r="726" customFormat="false" ht="42.75" hidden="false" customHeight="true" outlineLevel="0" collapsed="false">
      <c r="A726" s="61" t="s">
        <v>184</v>
      </c>
      <c r="B726" s="61" t="s">
        <v>412</v>
      </c>
      <c r="C726" s="61" t="s">
        <v>57</v>
      </c>
      <c r="D726" s="61" t="s">
        <v>413</v>
      </c>
      <c r="E726" s="61" t="s">
        <v>248</v>
      </c>
      <c r="F726" s="61"/>
      <c r="G726" s="61" t="s">
        <v>252</v>
      </c>
      <c r="H726" s="62" t="n">
        <v>0.0464</v>
      </c>
      <c r="I726" s="63" t="n">
        <v>360.86</v>
      </c>
      <c r="J726" s="63" t="n">
        <v>16.74</v>
      </c>
    </row>
    <row r="727" customFormat="false" ht="42.75" hidden="false" customHeight="true" outlineLevel="0" collapsed="false">
      <c r="A727" s="74" t="s">
        <v>199</v>
      </c>
      <c r="B727" s="74" t="s">
        <v>414</v>
      </c>
      <c r="C727" s="74" t="s">
        <v>57</v>
      </c>
      <c r="D727" s="74" t="s">
        <v>415</v>
      </c>
      <c r="E727" s="74" t="s">
        <v>216</v>
      </c>
      <c r="F727" s="74"/>
      <c r="G727" s="74" t="s">
        <v>384</v>
      </c>
      <c r="H727" s="75" t="n">
        <v>2.5548</v>
      </c>
      <c r="I727" s="76" t="n">
        <v>522.5</v>
      </c>
      <c r="J727" s="76" t="n">
        <v>1334.88</v>
      </c>
    </row>
    <row r="728" customFormat="false" ht="28.5" hidden="false" customHeight="false" outlineLevel="0" collapsed="false">
      <c r="A728" s="64"/>
      <c r="B728" s="64"/>
      <c r="C728" s="64"/>
      <c r="D728" s="64"/>
      <c r="E728" s="64" t="s">
        <v>191</v>
      </c>
      <c r="F728" s="65" t="n">
        <v>32.18</v>
      </c>
      <c r="G728" s="64" t="s">
        <v>192</v>
      </c>
      <c r="H728" s="65" t="n">
        <v>0</v>
      </c>
      <c r="I728" s="64" t="s">
        <v>193</v>
      </c>
      <c r="J728" s="65" t="n">
        <v>32.18</v>
      </c>
    </row>
    <row r="729" customFormat="false" ht="15" hidden="false" customHeight="true" outlineLevel="0" collapsed="false">
      <c r="A729" s="64"/>
      <c r="B729" s="64"/>
      <c r="C729" s="64"/>
      <c r="D729" s="64"/>
      <c r="E729" s="64" t="s">
        <v>194</v>
      </c>
      <c r="F729" s="65" t="n">
        <v>352.88</v>
      </c>
      <c r="G729" s="64"/>
      <c r="H729" s="66" t="s">
        <v>195</v>
      </c>
      <c r="I729" s="66"/>
      <c r="J729" s="65" t="n">
        <v>1809.29</v>
      </c>
    </row>
    <row r="730" customFormat="false" ht="30.75" hidden="false" customHeight="false" outlineLevel="0" collapsed="false">
      <c r="A730" s="67"/>
      <c r="B730" s="67"/>
      <c r="C730" s="67"/>
      <c r="D730" s="67"/>
      <c r="E730" s="67"/>
      <c r="F730" s="67"/>
      <c r="G730" s="67" t="s">
        <v>196</v>
      </c>
      <c r="H730" s="68" t="s">
        <v>598</v>
      </c>
      <c r="I730" s="67" t="s">
        <v>198</v>
      </c>
      <c r="J730" s="69" t="n">
        <v>326757.77</v>
      </c>
    </row>
    <row r="731" customFormat="false" ht="15.75" hidden="false" customHeight="false" outlineLevel="0" collapsed="false">
      <c r="A731" s="70"/>
      <c r="B731" s="70"/>
      <c r="C731" s="70"/>
      <c r="D731" s="70"/>
      <c r="E731" s="70"/>
      <c r="F731" s="70"/>
      <c r="G731" s="70"/>
      <c r="H731" s="70"/>
      <c r="I731" s="70"/>
      <c r="J731" s="70"/>
    </row>
    <row r="732" customFormat="false" ht="15" hidden="false" customHeight="true" outlineLevel="0" collapsed="false">
      <c r="A732" s="57" t="s">
        <v>599</v>
      </c>
      <c r="B732" s="57" t="s">
        <v>172</v>
      </c>
      <c r="C732" s="57" t="s">
        <v>173</v>
      </c>
      <c r="D732" s="57" t="s">
        <v>174</v>
      </c>
      <c r="E732" s="57" t="s">
        <v>175</v>
      </c>
      <c r="F732" s="57"/>
      <c r="G732" s="57" t="s">
        <v>176</v>
      </c>
      <c r="H732" s="57" t="s">
        <v>177</v>
      </c>
      <c r="I732" s="57" t="s">
        <v>178</v>
      </c>
      <c r="J732" s="57" t="s">
        <v>179</v>
      </c>
    </row>
    <row r="733" customFormat="false" ht="42.75" hidden="false" customHeight="true" outlineLevel="0" collapsed="false">
      <c r="A733" s="58" t="s">
        <v>180</v>
      </c>
      <c r="B733" s="58" t="s">
        <v>308</v>
      </c>
      <c r="C733" s="58" t="s">
        <v>57</v>
      </c>
      <c r="D733" s="58" t="s">
        <v>80</v>
      </c>
      <c r="E733" s="58" t="s">
        <v>297</v>
      </c>
      <c r="F733" s="58"/>
      <c r="G733" s="58" t="s">
        <v>81</v>
      </c>
      <c r="H733" s="59" t="n">
        <v>1</v>
      </c>
      <c r="I733" s="60" t="n">
        <v>2.31</v>
      </c>
      <c r="J733" s="60" t="n">
        <v>2.31</v>
      </c>
    </row>
    <row r="734" customFormat="false" ht="57" hidden="false" customHeight="true" outlineLevel="0" collapsed="false">
      <c r="A734" s="61" t="s">
        <v>184</v>
      </c>
      <c r="B734" s="61" t="s">
        <v>302</v>
      </c>
      <c r="C734" s="61" t="s">
        <v>57</v>
      </c>
      <c r="D734" s="61" t="s">
        <v>303</v>
      </c>
      <c r="E734" s="61" t="s">
        <v>248</v>
      </c>
      <c r="F734" s="61"/>
      <c r="G734" s="61" t="s">
        <v>252</v>
      </c>
      <c r="H734" s="62" t="n">
        <v>0.0059</v>
      </c>
      <c r="I734" s="63" t="n">
        <v>353.13</v>
      </c>
      <c r="J734" s="63" t="n">
        <v>2.08</v>
      </c>
    </row>
    <row r="735" customFormat="false" ht="57" hidden="false" customHeight="true" outlineLevel="0" collapsed="false">
      <c r="A735" s="61" t="s">
        <v>184</v>
      </c>
      <c r="B735" s="61" t="s">
        <v>298</v>
      </c>
      <c r="C735" s="61" t="s">
        <v>57</v>
      </c>
      <c r="D735" s="61" t="s">
        <v>299</v>
      </c>
      <c r="E735" s="61" t="s">
        <v>248</v>
      </c>
      <c r="F735" s="61"/>
      <c r="G735" s="61" t="s">
        <v>249</v>
      </c>
      <c r="H735" s="62" t="n">
        <v>0.0025</v>
      </c>
      <c r="I735" s="63" t="n">
        <v>93.38</v>
      </c>
      <c r="J735" s="63" t="n">
        <v>0.23</v>
      </c>
    </row>
    <row r="736" customFormat="false" ht="28.5" hidden="false" customHeight="false" outlineLevel="0" collapsed="false">
      <c r="A736" s="64"/>
      <c r="B736" s="64"/>
      <c r="C736" s="64"/>
      <c r="D736" s="64"/>
      <c r="E736" s="64" t="s">
        <v>191</v>
      </c>
      <c r="F736" s="65" t="n">
        <v>0.24</v>
      </c>
      <c r="G736" s="64" t="s">
        <v>192</v>
      </c>
      <c r="H736" s="65" t="n">
        <v>0</v>
      </c>
      <c r="I736" s="64" t="s">
        <v>193</v>
      </c>
      <c r="J736" s="65" t="n">
        <v>0.24</v>
      </c>
    </row>
    <row r="737" customFormat="false" ht="15" hidden="false" customHeight="true" outlineLevel="0" collapsed="false">
      <c r="A737" s="64"/>
      <c r="B737" s="64"/>
      <c r="C737" s="64"/>
      <c r="D737" s="64"/>
      <c r="E737" s="64" t="s">
        <v>194</v>
      </c>
      <c r="F737" s="65" t="n">
        <v>0.55</v>
      </c>
      <c r="G737" s="64"/>
      <c r="H737" s="66" t="s">
        <v>195</v>
      </c>
      <c r="I737" s="66"/>
      <c r="J737" s="65" t="n">
        <v>2.86</v>
      </c>
    </row>
    <row r="738" customFormat="false" ht="30.75" hidden="false" customHeight="false" outlineLevel="0" collapsed="false">
      <c r="A738" s="67"/>
      <c r="B738" s="67"/>
      <c r="C738" s="67"/>
      <c r="D738" s="67"/>
      <c r="E738" s="67"/>
      <c r="F738" s="67"/>
      <c r="G738" s="67" t="s">
        <v>196</v>
      </c>
      <c r="H738" s="68" t="s">
        <v>600</v>
      </c>
      <c r="I738" s="67" t="s">
        <v>198</v>
      </c>
      <c r="J738" s="69" t="n">
        <v>7127.92</v>
      </c>
    </row>
    <row r="739" customFormat="false" ht="15.75" hidden="false" customHeight="false" outlineLevel="0" collapsed="false">
      <c r="A739" s="70"/>
      <c r="B739" s="70"/>
      <c r="C739" s="70"/>
      <c r="D739" s="70"/>
      <c r="E739" s="70"/>
      <c r="F739" s="70"/>
      <c r="G739" s="70"/>
      <c r="H739" s="70"/>
      <c r="I739" s="70"/>
      <c r="J739" s="70"/>
    </row>
    <row r="740" customFormat="false" ht="15" hidden="false" customHeight="true" outlineLevel="0" collapsed="false">
      <c r="A740" s="57" t="s">
        <v>601</v>
      </c>
      <c r="B740" s="57" t="s">
        <v>172</v>
      </c>
      <c r="C740" s="57" t="s">
        <v>173</v>
      </c>
      <c r="D740" s="57" t="s">
        <v>174</v>
      </c>
      <c r="E740" s="57" t="s">
        <v>175</v>
      </c>
      <c r="F740" s="57"/>
      <c r="G740" s="57" t="s">
        <v>176</v>
      </c>
      <c r="H740" s="57" t="s">
        <v>177</v>
      </c>
      <c r="I740" s="57" t="s">
        <v>178</v>
      </c>
      <c r="J740" s="57" t="s">
        <v>179</v>
      </c>
    </row>
    <row r="741" customFormat="false" ht="57" hidden="false" customHeight="true" outlineLevel="0" collapsed="false">
      <c r="A741" s="58" t="s">
        <v>180</v>
      </c>
      <c r="B741" s="58" t="s">
        <v>318</v>
      </c>
      <c r="C741" s="58" t="s">
        <v>57</v>
      </c>
      <c r="D741" s="58" t="s">
        <v>110</v>
      </c>
      <c r="E741" s="58" t="s">
        <v>314</v>
      </c>
      <c r="F741" s="58"/>
      <c r="G741" s="58" t="s">
        <v>111</v>
      </c>
      <c r="H741" s="59" t="n">
        <v>1</v>
      </c>
      <c r="I741" s="60" t="n">
        <v>54.67</v>
      </c>
      <c r="J741" s="60" t="n">
        <v>54.67</v>
      </c>
    </row>
    <row r="742" customFormat="false" ht="28.5" hidden="false" customHeight="true" outlineLevel="0" collapsed="false">
      <c r="A742" s="61" t="s">
        <v>184</v>
      </c>
      <c r="B742" s="61" t="s">
        <v>420</v>
      </c>
      <c r="C742" s="61" t="s">
        <v>57</v>
      </c>
      <c r="D742" s="61" t="s">
        <v>421</v>
      </c>
      <c r="E742" s="61" t="s">
        <v>187</v>
      </c>
      <c r="F742" s="61"/>
      <c r="G742" s="61" t="s">
        <v>245</v>
      </c>
      <c r="H742" s="62" t="n">
        <v>0.0018</v>
      </c>
      <c r="I742" s="63" t="n">
        <v>683.58</v>
      </c>
      <c r="J742" s="63" t="n">
        <v>1.23</v>
      </c>
    </row>
    <row r="743" customFormat="false" ht="28.5" hidden="false" customHeight="true" outlineLevel="0" collapsed="false">
      <c r="A743" s="61" t="s">
        <v>184</v>
      </c>
      <c r="B743" s="61" t="s">
        <v>422</v>
      </c>
      <c r="C743" s="61" t="s">
        <v>57</v>
      </c>
      <c r="D743" s="61" t="s">
        <v>423</v>
      </c>
      <c r="E743" s="61" t="s">
        <v>187</v>
      </c>
      <c r="F743" s="61"/>
      <c r="G743" s="61" t="s">
        <v>188</v>
      </c>
      <c r="H743" s="62" t="n">
        <v>0.2296</v>
      </c>
      <c r="I743" s="63" t="n">
        <v>25.23</v>
      </c>
      <c r="J743" s="63" t="n">
        <v>5.79</v>
      </c>
    </row>
    <row r="744" customFormat="false" ht="28.5" hidden="false" customHeight="true" outlineLevel="0" collapsed="false">
      <c r="A744" s="61" t="s">
        <v>184</v>
      </c>
      <c r="B744" s="61" t="s">
        <v>209</v>
      </c>
      <c r="C744" s="61" t="s">
        <v>57</v>
      </c>
      <c r="D744" s="61" t="s">
        <v>210</v>
      </c>
      <c r="E744" s="61" t="s">
        <v>187</v>
      </c>
      <c r="F744" s="61"/>
      <c r="G744" s="61" t="s">
        <v>188</v>
      </c>
      <c r="H744" s="62" t="n">
        <v>0.2296</v>
      </c>
      <c r="I744" s="63" t="n">
        <v>21.07</v>
      </c>
      <c r="J744" s="63" t="n">
        <v>4.83</v>
      </c>
    </row>
    <row r="745" customFormat="false" ht="28.5" hidden="false" customHeight="true" outlineLevel="0" collapsed="false">
      <c r="A745" s="74" t="s">
        <v>199</v>
      </c>
      <c r="B745" s="74" t="s">
        <v>424</v>
      </c>
      <c r="C745" s="74" t="s">
        <v>57</v>
      </c>
      <c r="D745" s="74" t="s">
        <v>425</v>
      </c>
      <c r="E745" s="74" t="s">
        <v>216</v>
      </c>
      <c r="F745" s="74"/>
      <c r="G745" s="74" t="s">
        <v>71</v>
      </c>
      <c r="H745" s="75" t="n">
        <v>0.0066</v>
      </c>
      <c r="I745" s="76" t="n">
        <v>100</v>
      </c>
      <c r="J745" s="76" t="n">
        <v>0.66</v>
      </c>
    </row>
    <row r="746" customFormat="false" ht="28.5" hidden="false" customHeight="true" outlineLevel="0" collapsed="false">
      <c r="A746" s="74" t="s">
        <v>199</v>
      </c>
      <c r="B746" s="74" t="s">
        <v>426</v>
      </c>
      <c r="C746" s="74" t="s">
        <v>57</v>
      </c>
      <c r="D746" s="74" t="s">
        <v>427</v>
      </c>
      <c r="E746" s="74" t="s">
        <v>216</v>
      </c>
      <c r="F746" s="74"/>
      <c r="G746" s="74" t="s">
        <v>111</v>
      </c>
      <c r="H746" s="75" t="n">
        <v>1.005</v>
      </c>
      <c r="I746" s="76" t="n">
        <v>41.96</v>
      </c>
      <c r="J746" s="76" t="n">
        <v>42.16</v>
      </c>
    </row>
    <row r="747" customFormat="false" ht="28.5" hidden="false" customHeight="false" outlineLevel="0" collapsed="false">
      <c r="A747" s="64"/>
      <c r="B747" s="64"/>
      <c r="C747" s="64"/>
      <c r="D747" s="64"/>
      <c r="E747" s="64" t="s">
        <v>191</v>
      </c>
      <c r="F747" s="65" t="n">
        <v>8.09</v>
      </c>
      <c r="G747" s="64" t="s">
        <v>192</v>
      </c>
      <c r="H747" s="65" t="n">
        <v>0</v>
      </c>
      <c r="I747" s="64" t="s">
        <v>193</v>
      </c>
      <c r="J747" s="65" t="n">
        <v>8.09</v>
      </c>
    </row>
    <row r="748" customFormat="false" ht="15" hidden="false" customHeight="true" outlineLevel="0" collapsed="false">
      <c r="A748" s="64"/>
      <c r="B748" s="64"/>
      <c r="C748" s="64"/>
      <c r="D748" s="64"/>
      <c r="E748" s="64" t="s">
        <v>194</v>
      </c>
      <c r="F748" s="65" t="n">
        <v>13.24</v>
      </c>
      <c r="G748" s="64"/>
      <c r="H748" s="66" t="s">
        <v>195</v>
      </c>
      <c r="I748" s="66"/>
      <c r="J748" s="65" t="n">
        <v>67.91</v>
      </c>
    </row>
    <row r="749" customFormat="false" ht="30.75" hidden="false" customHeight="false" outlineLevel="0" collapsed="false">
      <c r="A749" s="67"/>
      <c r="B749" s="67"/>
      <c r="C749" s="67"/>
      <c r="D749" s="67"/>
      <c r="E749" s="67"/>
      <c r="F749" s="67"/>
      <c r="G749" s="67" t="s">
        <v>196</v>
      </c>
      <c r="H749" s="68" t="s">
        <v>602</v>
      </c>
      <c r="I749" s="67" t="s">
        <v>198</v>
      </c>
      <c r="J749" s="69" t="n">
        <v>58402.6</v>
      </c>
    </row>
    <row r="750" customFormat="false" ht="15.75" hidden="false" customHeight="false" outlineLevel="0" collapsed="false">
      <c r="A750" s="70"/>
      <c r="B750" s="70"/>
      <c r="C750" s="70"/>
      <c r="D750" s="70"/>
      <c r="E750" s="70"/>
      <c r="F750" s="70"/>
      <c r="G750" s="70"/>
      <c r="H750" s="70"/>
      <c r="I750" s="70"/>
      <c r="J750" s="70"/>
    </row>
    <row r="751" customFormat="false" ht="15" hidden="false" customHeight="true" outlineLevel="0" collapsed="false">
      <c r="A751" s="57" t="s">
        <v>603</v>
      </c>
      <c r="B751" s="57" t="s">
        <v>172</v>
      </c>
      <c r="C751" s="57" t="s">
        <v>173</v>
      </c>
      <c r="D751" s="57" t="s">
        <v>174</v>
      </c>
      <c r="E751" s="57" t="s">
        <v>175</v>
      </c>
      <c r="F751" s="57"/>
      <c r="G751" s="57" t="s">
        <v>176</v>
      </c>
      <c r="H751" s="57" t="s">
        <v>177</v>
      </c>
      <c r="I751" s="57" t="s">
        <v>178</v>
      </c>
      <c r="J751" s="57" t="s">
        <v>179</v>
      </c>
    </row>
    <row r="752" customFormat="false" ht="42.75" hidden="false" customHeight="true" outlineLevel="0" collapsed="false">
      <c r="A752" s="58" t="s">
        <v>180</v>
      </c>
      <c r="B752" s="58" t="s">
        <v>430</v>
      </c>
      <c r="C752" s="58" t="s">
        <v>57</v>
      </c>
      <c r="D752" s="58" t="s">
        <v>431</v>
      </c>
      <c r="E752" s="58" t="s">
        <v>314</v>
      </c>
      <c r="F752" s="58"/>
      <c r="G752" s="58" t="s">
        <v>111</v>
      </c>
      <c r="H752" s="59" t="n">
        <v>1</v>
      </c>
      <c r="I752" s="60" t="n">
        <v>32.61</v>
      </c>
      <c r="J752" s="60" t="n">
        <v>32.61</v>
      </c>
    </row>
    <row r="753" customFormat="false" ht="28.5" hidden="false" customHeight="true" outlineLevel="0" collapsed="false">
      <c r="A753" s="61" t="s">
        <v>184</v>
      </c>
      <c r="B753" s="61" t="s">
        <v>422</v>
      </c>
      <c r="C753" s="61" t="s">
        <v>57</v>
      </c>
      <c r="D753" s="61" t="s">
        <v>423</v>
      </c>
      <c r="E753" s="61" t="s">
        <v>187</v>
      </c>
      <c r="F753" s="61"/>
      <c r="G753" s="61" t="s">
        <v>188</v>
      </c>
      <c r="H753" s="62" t="n">
        <v>0.2326</v>
      </c>
      <c r="I753" s="63" t="n">
        <v>25.23</v>
      </c>
      <c r="J753" s="63" t="n">
        <v>5.86</v>
      </c>
    </row>
    <row r="754" customFormat="false" ht="28.5" hidden="false" customHeight="true" outlineLevel="0" collapsed="false">
      <c r="A754" s="61" t="s">
        <v>184</v>
      </c>
      <c r="B754" s="61" t="s">
        <v>209</v>
      </c>
      <c r="C754" s="61" t="s">
        <v>57</v>
      </c>
      <c r="D754" s="61" t="s">
        <v>210</v>
      </c>
      <c r="E754" s="61" t="s">
        <v>187</v>
      </c>
      <c r="F754" s="61"/>
      <c r="G754" s="61" t="s">
        <v>188</v>
      </c>
      <c r="H754" s="62" t="n">
        <v>0.2326</v>
      </c>
      <c r="I754" s="63" t="n">
        <v>21.07</v>
      </c>
      <c r="J754" s="63" t="n">
        <v>4.9</v>
      </c>
    </row>
    <row r="755" customFormat="false" ht="28.5" hidden="false" customHeight="true" outlineLevel="0" collapsed="false">
      <c r="A755" s="74" t="s">
        <v>199</v>
      </c>
      <c r="B755" s="74" t="s">
        <v>432</v>
      </c>
      <c r="C755" s="74" t="s">
        <v>57</v>
      </c>
      <c r="D755" s="74" t="s">
        <v>433</v>
      </c>
      <c r="E755" s="74" t="s">
        <v>216</v>
      </c>
      <c r="F755" s="74"/>
      <c r="G755" s="74" t="s">
        <v>111</v>
      </c>
      <c r="H755" s="75" t="n">
        <v>0.0833</v>
      </c>
      <c r="I755" s="76" t="n">
        <v>19.49</v>
      </c>
      <c r="J755" s="76" t="n">
        <v>1.62</v>
      </c>
    </row>
    <row r="756" customFormat="false" ht="28.5" hidden="false" customHeight="true" outlineLevel="0" collapsed="false">
      <c r="A756" s="74" t="s">
        <v>199</v>
      </c>
      <c r="B756" s="74" t="s">
        <v>424</v>
      </c>
      <c r="C756" s="74" t="s">
        <v>57</v>
      </c>
      <c r="D756" s="74" t="s">
        <v>425</v>
      </c>
      <c r="E756" s="74" t="s">
        <v>216</v>
      </c>
      <c r="F756" s="74"/>
      <c r="G756" s="74" t="s">
        <v>71</v>
      </c>
      <c r="H756" s="75" t="n">
        <v>0.0099</v>
      </c>
      <c r="I756" s="76" t="n">
        <v>100</v>
      </c>
      <c r="J756" s="76" t="n">
        <v>0.99</v>
      </c>
    </row>
    <row r="757" customFormat="false" ht="42.75" hidden="false" customHeight="true" outlineLevel="0" collapsed="false">
      <c r="A757" s="74" t="s">
        <v>199</v>
      </c>
      <c r="B757" s="74" t="s">
        <v>434</v>
      </c>
      <c r="C757" s="74" t="s">
        <v>57</v>
      </c>
      <c r="D757" s="74" t="s">
        <v>435</v>
      </c>
      <c r="E757" s="74" t="s">
        <v>216</v>
      </c>
      <c r="F757" s="74"/>
      <c r="G757" s="74" t="s">
        <v>71</v>
      </c>
      <c r="H757" s="75" t="n">
        <v>0.0376</v>
      </c>
      <c r="I757" s="76" t="n">
        <v>490</v>
      </c>
      <c r="J757" s="76" t="n">
        <v>18.42</v>
      </c>
    </row>
    <row r="758" customFormat="false" ht="28.5" hidden="false" customHeight="true" outlineLevel="0" collapsed="false">
      <c r="A758" s="74" t="s">
        <v>199</v>
      </c>
      <c r="B758" s="74" t="s">
        <v>436</v>
      </c>
      <c r="C758" s="74" t="s">
        <v>57</v>
      </c>
      <c r="D758" s="74" t="s">
        <v>437</v>
      </c>
      <c r="E758" s="74" t="s">
        <v>216</v>
      </c>
      <c r="F758" s="74"/>
      <c r="G758" s="74" t="s">
        <v>111</v>
      </c>
      <c r="H758" s="75" t="n">
        <v>0.2</v>
      </c>
      <c r="I758" s="76" t="n">
        <v>4.11</v>
      </c>
      <c r="J758" s="76" t="n">
        <v>0.82</v>
      </c>
    </row>
    <row r="759" customFormat="false" ht="28.5" hidden="false" customHeight="false" outlineLevel="0" collapsed="false">
      <c r="A759" s="64"/>
      <c r="B759" s="64"/>
      <c r="C759" s="64"/>
      <c r="D759" s="64"/>
      <c r="E759" s="64" t="s">
        <v>191</v>
      </c>
      <c r="F759" s="65" t="n">
        <v>7.96</v>
      </c>
      <c r="G759" s="64" t="s">
        <v>192</v>
      </c>
      <c r="H759" s="65" t="n">
        <v>0</v>
      </c>
      <c r="I759" s="64" t="s">
        <v>193</v>
      </c>
      <c r="J759" s="65" t="n">
        <v>7.96</v>
      </c>
    </row>
    <row r="760" customFormat="false" ht="15" hidden="false" customHeight="true" outlineLevel="0" collapsed="false">
      <c r="A760" s="64"/>
      <c r="B760" s="64"/>
      <c r="C760" s="64"/>
      <c r="D760" s="64"/>
      <c r="E760" s="64" t="s">
        <v>194</v>
      </c>
      <c r="F760" s="65" t="n">
        <v>7.9</v>
      </c>
      <c r="G760" s="64"/>
      <c r="H760" s="66" t="s">
        <v>195</v>
      </c>
      <c r="I760" s="66"/>
      <c r="J760" s="65" t="n">
        <v>40.51</v>
      </c>
    </row>
    <row r="761" customFormat="false" ht="30.75" hidden="false" customHeight="false" outlineLevel="0" collapsed="false">
      <c r="A761" s="67"/>
      <c r="B761" s="67"/>
      <c r="C761" s="67"/>
      <c r="D761" s="67"/>
      <c r="E761" s="67"/>
      <c r="F761" s="67"/>
      <c r="G761" s="67" t="s">
        <v>196</v>
      </c>
      <c r="H761" s="68" t="s">
        <v>602</v>
      </c>
      <c r="I761" s="67" t="s">
        <v>198</v>
      </c>
      <c r="J761" s="69" t="n">
        <v>34838.6</v>
      </c>
    </row>
    <row r="762" customFormat="false" ht="15.75" hidden="false" customHeight="false" outlineLevel="0" collapsed="false">
      <c r="A762" s="70"/>
      <c r="B762" s="70"/>
      <c r="C762" s="70"/>
      <c r="D762" s="70"/>
      <c r="E762" s="70"/>
      <c r="F762" s="70"/>
      <c r="G762" s="70"/>
      <c r="H762" s="70"/>
      <c r="I762" s="70"/>
      <c r="J762" s="70"/>
    </row>
    <row r="763" customFormat="false" ht="15" hidden="false" customHeight="false" outlineLevel="0" collapsed="false">
      <c r="A763" s="55" t="s">
        <v>35</v>
      </c>
      <c r="B763" s="55"/>
      <c r="C763" s="55"/>
      <c r="D763" s="55" t="s">
        <v>25</v>
      </c>
      <c r="E763" s="55"/>
      <c r="F763" s="55"/>
      <c r="G763" s="55"/>
      <c r="H763" s="55"/>
      <c r="I763" s="55"/>
      <c r="J763" s="56" t="n">
        <v>43711.52</v>
      </c>
    </row>
    <row r="764" customFormat="false" ht="15" hidden="false" customHeight="true" outlineLevel="0" collapsed="false">
      <c r="A764" s="57" t="s">
        <v>604</v>
      </c>
      <c r="B764" s="57" t="s">
        <v>172</v>
      </c>
      <c r="C764" s="57" t="s">
        <v>173</v>
      </c>
      <c r="D764" s="57" t="s">
        <v>174</v>
      </c>
      <c r="E764" s="57" t="s">
        <v>175</v>
      </c>
      <c r="F764" s="57"/>
      <c r="G764" s="57" t="s">
        <v>176</v>
      </c>
      <c r="H764" s="57" t="s">
        <v>177</v>
      </c>
      <c r="I764" s="57" t="s">
        <v>178</v>
      </c>
      <c r="J764" s="57" t="s">
        <v>179</v>
      </c>
    </row>
    <row r="765" customFormat="false" ht="28.5" hidden="false" customHeight="true" outlineLevel="0" collapsed="false">
      <c r="A765" s="58" t="s">
        <v>180</v>
      </c>
      <c r="B765" s="58" t="s">
        <v>439</v>
      </c>
      <c r="C765" s="58" t="s">
        <v>57</v>
      </c>
      <c r="D765" s="58" t="s">
        <v>116</v>
      </c>
      <c r="E765" s="58" t="s">
        <v>205</v>
      </c>
      <c r="F765" s="58"/>
      <c r="G765" s="58" t="s">
        <v>206</v>
      </c>
      <c r="H765" s="59" t="n">
        <v>1</v>
      </c>
      <c r="I765" s="60" t="n">
        <v>2.9</v>
      </c>
      <c r="J765" s="60" t="n">
        <v>2.9</v>
      </c>
    </row>
    <row r="766" customFormat="false" ht="28.5" hidden="false" customHeight="true" outlineLevel="0" collapsed="false">
      <c r="A766" s="61" t="s">
        <v>184</v>
      </c>
      <c r="B766" s="61" t="s">
        <v>209</v>
      </c>
      <c r="C766" s="61" t="s">
        <v>57</v>
      </c>
      <c r="D766" s="61" t="s">
        <v>210</v>
      </c>
      <c r="E766" s="61" t="s">
        <v>187</v>
      </c>
      <c r="F766" s="61"/>
      <c r="G766" s="61" t="s">
        <v>188</v>
      </c>
      <c r="H766" s="62" t="n">
        <v>0.00589</v>
      </c>
      <c r="I766" s="63" t="n">
        <v>21.07</v>
      </c>
      <c r="J766" s="63" t="n">
        <v>0.12</v>
      </c>
    </row>
    <row r="767" customFormat="false" ht="28.5" hidden="false" customHeight="true" outlineLevel="0" collapsed="false">
      <c r="A767" s="61" t="s">
        <v>184</v>
      </c>
      <c r="B767" s="61" t="s">
        <v>422</v>
      </c>
      <c r="C767" s="61" t="s">
        <v>57</v>
      </c>
      <c r="D767" s="61" t="s">
        <v>423</v>
      </c>
      <c r="E767" s="61" t="s">
        <v>187</v>
      </c>
      <c r="F767" s="61"/>
      <c r="G767" s="61" t="s">
        <v>188</v>
      </c>
      <c r="H767" s="62" t="n">
        <v>0.00491</v>
      </c>
      <c r="I767" s="63" t="n">
        <v>25.23</v>
      </c>
      <c r="J767" s="63" t="n">
        <v>0.12</v>
      </c>
    </row>
    <row r="768" customFormat="false" ht="15" hidden="false" customHeight="true" outlineLevel="0" collapsed="false">
      <c r="A768" s="74" t="s">
        <v>199</v>
      </c>
      <c r="B768" s="74" t="s">
        <v>440</v>
      </c>
      <c r="C768" s="74" t="s">
        <v>57</v>
      </c>
      <c r="D768" s="74" t="s">
        <v>441</v>
      </c>
      <c r="E768" s="74" t="s">
        <v>216</v>
      </c>
      <c r="F768" s="74"/>
      <c r="G768" s="74" t="s">
        <v>206</v>
      </c>
      <c r="H768" s="75" t="n">
        <v>1.128</v>
      </c>
      <c r="I768" s="76" t="n">
        <v>2.36</v>
      </c>
      <c r="J768" s="76" t="n">
        <v>2.66</v>
      </c>
    </row>
    <row r="769" customFormat="false" ht="28.5" hidden="false" customHeight="false" outlineLevel="0" collapsed="false">
      <c r="A769" s="64"/>
      <c r="B769" s="64"/>
      <c r="C769" s="64"/>
      <c r="D769" s="64"/>
      <c r="E769" s="64" t="s">
        <v>191</v>
      </c>
      <c r="F769" s="65" t="n">
        <v>0.17</v>
      </c>
      <c r="G769" s="64" t="s">
        <v>192</v>
      </c>
      <c r="H769" s="65" t="n">
        <v>0</v>
      </c>
      <c r="I769" s="64" t="s">
        <v>193</v>
      </c>
      <c r="J769" s="65" t="n">
        <v>0.17</v>
      </c>
    </row>
    <row r="770" customFormat="false" ht="15" hidden="false" customHeight="true" outlineLevel="0" collapsed="false">
      <c r="A770" s="64"/>
      <c r="B770" s="64"/>
      <c r="C770" s="64"/>
      <c r="D770" s="64"/>
      <c r="E770" s="64" t="s">
        <v>194</v>
      </c>
      <c r="F770" s="65" t="n">
        <v>0.7</v>
      </c>
      <c r="G770" s="64"/>
      <c r="H770" s="66" t="s">
        <v>195</v>
      </c>
      <c r="I770" s="66"/>
      <c r="J770" s="65" t="n">
        <v>3.6</v>
      </c>
    </row>
    <row r="771" customFormat="false" ht="30.75" hidden="false" customHeight="false" outlineLevel="0" collapsed="false">
      <c r="A771" s="67"/>
      <c r="B771" s="67"/>
      <c r="C771" s="67"/>
      <c r="D771" s="67"/>
      <c r="E771" s="67"/>
      <c r="F771" s="67"/>
      <c r="G771" s="67" t="s">
        <v>196</v>
      </c>
      <c r="H771" s="68" t="s">
        <v>605</v>
      </c>
      <c r="I771" s="67" t="s">
        <v>198</v>
      </c>
      <c r="J771" s="69" t="n">
        <v>3250.8</v>
      </c>
    </row>
    <row r="772" customFormat="false" ht="15.75" hidden="false" customHeight="false" outlineLevel="0" collapsed="false">
      <c r="A772" s="70"/>
      <c r="B772" s="70"/>
      <c r="C772" s="70"/>
      <c r="D772" s="70"/>
      <c r="E772" s="70"/>
      <c r="F772" s="70"/>
      <c r="G772" s="70"/>
      <c r="H772" s="70"/>
      <c r="I772" s="70"/>
      <c r="J772" s="70"/>
    </row>
    <row r="773" customFormat="false" ht="15" hidden="false" customHeight="true" outlineLevel="0" collapsed="false">
      <c r="A773" s="57" t="s">
        <v>606</v>
      </c>
      <c r="B773" s="57" t="s">
        <v>172</v>
      </c>
      <c r="C773" s="57" t="s">
        <v>173</v>
      </c>
      <c r="D773" s="57" t="s">
        <v>174</v>
      </c>
      <c r="E773" s="57" t="s">
        <v>175</v>
      </c>
      <c r="F773" s="57"/>
      <c r="G773" s="57" t="s">
        <v>176</v>
      </c>
      <c r="H773" s="57" t="s">
        <v>177</v>
      </c>
      <c r="I773" s="57" t="s">
        <v>178</v>
      </c>
      <c r="J773" s="57" t="s">
        <v>179</v>
      </c>
    </row>
    <row r="774" customFormat="false" ht="42.75" hidden="false" customHeight="true" outlineLevel="0" collapsed="false">
      <c r="A774" s="58" t="s">
        <v>180</v>
      </c>
      <c r="B774" s="58" t="s">
        <v>444</v>
      </c>
      <c r="C774" s="58" t="s">
        <v>57</v>
      </c>
      <c r="D774" s="58" t="s">
        <v>118</v>
      </c>
      <c r="E774" s="58" t="s">
        <v>321</v>
      </c>
      <c r="F774" s="58"/>
      <c r="G774" s="58" t="s">
        <v>245</v>
      </c>
      <c r="H774" s="59" t="n">
        <v>1</v>
      </c>
      <c r="I774" s="60" t="n">
        <v>721.36</v>
      </c>
      <c r="J774" s="60" t="n">
        <v>721.36</v>
      </c>
    </row>
    <row r="775" customFormat="false" ht="28.5" hidden="false" customHeight="true" outlineLevel="0" collapsed="false">
      <c r="A775" s="61" t="s">
        <v>184</v>
      </c>
      <c r="B775" s="61" t="s">
        <v>207</v>
      </c>
      <c r="C775" s="61" t="s">
        <v>57</v>
      </c>
      <c r="D775" s="61" t="s">
        <v>208</v>
      </c>
      <c r="E775" s="61" t="s">
        <v>187</v>
      </c>
      <c r="F775" s="61"/>
      <c r="G775" s="61" t="s">
        <v>188</v>
      </c>
      <c r="H775" s="62" t="n">
        <v>1.6268</v>
      </c>
      <c r="I775" s="63" t="n">
        <v>24.83</v>
      </c>
      <c r="J775" s="63" t="n">
        <v>40.39</v>
      </c>
    </row>
    <row r="776" customFormat="false" ht="28.5" hidden="false" customHeight="true" outlineLevel="0" collapsed="false">
      <c r="A776" s="61" t="s">
        <v>184</v>
      </c>
      <c r="B776" s="61" t="s">
        <v>209</v>
      </c>
      <c r="C776" s="61" t="s">
        <v>57</v>
      </c>
      <c r="D776" s="61" t="s">
        <v>210</v>
      </c>
      <c r="E776" s="61" t="s">
        <v>187</v>
      </c>
      <c r="F776" s="61"/>
      <c r="G776" s="61" t="s">
        <v>188</v>
      </c>
      <c r="H776" s="62" t="n">
        <v>1.7828</v>
      </c>
      <c r="I776" s="63" t="n">
        <v>21.07</v>
      </c>
      <c r="J776" s="63" t="n">
        <v>37.56</v>
      </c>
    </row>
    <row r="777" customFormat="false" ht="28.5" hidden="false" customHeight="true" outlineLevel="0" collapsed="false">
      <c r="A777" s="61" t="s">
        <v>184</v>
      </c>
      <c r="B777" s="61" t="s">
        <v>422</v>
      </c>
      <c r="C777" s="61" t="s">
        <v>57</v>
      </c>
      <c r="D777" s="61" t="s">
        <v>423</v>
      </c>
      <c r="E777" s="61" t="s">
        <v>187</v>
      </c>
      <c r="F777" s="61"/>
      <c r="G777" s="61" t="s">
        <v>188</v>
      </c>
      <c r="H777" s="62" t="n">
        <v>0.156</v>
      </c>
      <c r="I777" s="63" t="n">
        <v>25.23</v>
      </c>
      <c r="J777" s="63" t="n">
        <v>3.93</v>
      </c>
    </row>
    <row r="778" customFormat="false" ht="28.5" hidden="false" customHeight="true" outlineLevel="0" collapsed="false">
      <c r="A778" s="74" t="s">
        <v>199</v>
      </c>
      <c r="B778" s="74" t="s">
        <v>436</v>
      </c>
      <c r="C778" s="74" t="s">
        <v>57</v>
      </c>
      <c r="D778" s="74" t="s">
        <v>437</v>
      </c>
      <c r="E778" s="74" t="s">
        <v>216</v>
      </c>
      <c r="F778" s="74"/>
      <c r="G778" s="74" t="s">
        <v>111</v>
      </c>
      <c r="H778" s="75" t="n">
        <v>2.5</v>
      </c>
      <c r="I778" s="76" t="n">
        <v>4.11</v>
      </c>
      <c r="J778" s="76" t="n">
        <v>10.27</v>
      </c>
    </row>
    <row r="779" customFormat="false" ht="15" hidden="false" customHeight="true" outlineLevel="0" collapsed="false">
      <c r="A779" s="74" t="s">
        <v>199</v>
      </c>
      <c r="B779" s="74" t="s">
        <v>445</v>
      </c>
      <c r="C779" s="74" t="s">
        <v>57</v>
      </c>
      <c r="D779" s="74" t="s">
        <v>446</v>
      </c>
      <c r="E779" s="74" t="s">
        <v>216</v>
      </c>
      <c r="F779" s="74"/>
      <c r="G779" s="74" t="s">
        <v>217</v>
      </c>
      <c r="H779" s="75" t="n">
        <v>0.2994</v>
      </c>
      <c r="I779" s="76" t="n">
        <v>23.3</v>
      </c>
      <c r="J779" s="76" t="n">
        <v>6.97</v>
      </c>
    </row>
    <row r="780" customFormat="false" ht="42.75" hidden="false" customHeight="true" outlineLevel="0" collapsed="false">
      <c r="A780" s="74" t="s">
        <v>199</v>
      </c>
      <c r="B780" s="74" t="s">
        <v>434</v>
      </c>
      <c r="C780" s="74" t="s">
        <v>57</v>
      </c>
      <c r="D780" s="74" t="s">
        <v>435</v>
      </c>
      <c r="E780" s="74" t="s">
        <v>216</v>
      </c>
      <c r="F780" s="74"/>
      <c r="G780" s="74" t="s">
        <v>71</v>
      </c>
      <c r="H780" s="75" t="n">
        <v>1.2315</v>
      </c>
      <c r="I780" s="76" t="n">
        <v>490</v>
      </c>
      <c r="J780" s="76" t="n">
        <v>603.43</v>
      </c>
    </row>
    <row r="781" customFormat="false" ht="28.5" hidden="false" customHeight="true" outlineLevel="0" collapsed="false">
      <c r="A781" s="74" t="s">
        <v>199</v>
      </c>
      <c r="B781" s="74" t="s">
        <v>447</v>
      </c>
      <c r="C781" s="74" t="s">
        <v>57</v>
      </c>
      <c r="D781" s="74" t="s">
        <v>448</v>
      </c>
      <c r="E781" s="74" t="s">
        <v>216</v>
      </c>
      <c r="F781" s="74"/>
      <c r="G781" s="74" t="s">
        <v>449</v>
      </c>
      <c r="H781" s="75" t="n">
        <v>0.0213</v>
      </c>
      <c r="I781" s="76" t="n">
        <v>9.18</v>
      </c>
      <c r="J781" s="76" t="n">
        <v>0.19</v>
      </c>
    </row>
    <row r="782" customFormat="false" ht="28.5" hidden="false" customHeight="true" outlineLevel="0" collapsed="false">
      <c r="A782" s="74" t="s">
        <v>199</v>
      </c>
      <c r="B782" s="74" t="s">
        <v>220</v>
      </c>
      <c r="C782" s="74" t="s">
        <v>57</v>
      </c>
      <c r="D782" s="74" t="s">
        <v>221</v>
      </c>
      <c r="E782" s="74" t="s">
        <v>216</v>
      </c>
      <c r="F782" s="74"/>
      <c r="G782" s="74" t="s">
        <v>111</v>
      </c>
      <c r="H782" s="75" t="n">
        <v>3.125</v>
      </c>
      <c r="I782" s="76" t="n">
        <v>5.96</v>
      </c>
      <c r="J782" s="76" t="n">
        <v>18.62</v>
      </c>
    </row>
    <row r="783" customFormat="false" ht="28.5" hidden="false" customHeight="false" outlineLevel="0" collapsed="false">
      <c r="A783" s="64"/>
      <c r="B783" s="64"/>
      <c r="C783" s="64"/>
      <c r="D783" s="64"/>
      <c r="E783" s="64" t="s">
        <v>191</v>
      </c>
      <c r="F783" s="65" t="n">
        <v>60.8</v>
      </c>
      <c r="G783" s="64" t="s">
        <v>192</v>
      </c>
      <c r="H783" s="65" t="n">
        <v>0</v>
      </c>
      <c r="I783" s="64" t="s">
        <v>193</v>
      </c>
      <c r="J783" s="65" t="n">
        <v>60.8</v>
      </c>
    </row>
    <row r="784" customFormat="false" ht="15" hidden="false" customHeight="true" outlineLevel="0" collapsed="false">
      <c r="A784" s="64"/>
      <c r="B784" s="64"/>
      <c r="C784" s="64"/>
      <c r="D784" s="64"/>
      <c r="E784" s="64" t="s">
        <v>194</v>
      </c>
      <c r="F784" s="65" t="n">
        <v>174.78</v>
      </c>
      <c r="G784" s="64"/>
      <c r="H784" s="66" t="s">
        <v>195</v>
      </c>
      <c r="I784" s="66"/>
      <c r="J784" s="65" t="n">
        <v>896.14</v>
      </c>
    </row>
    <row r="785" customFormat="false" ht="30.75" hidden="false" customHeight="false" outlineLevel="0" collapsed="false">
      <c r="A785" s="67"/>
      <c r="B785" s="67"/>
      <c r="C785" s="67"/>
      <c r="D785" s="67"/>
      <c r="E785" s="67"/>
      <c r="F785" s="67"/>
      <c r="G785" s="67" t="s">
        <v>196</v>
      </c>
      <c r="H785" s="68" t="s">
        <v>607</v>
      </c>
      <c r="I785" s="67" t="s">
        <v>198</v>
      </c>
      <c r="J785" s="69" t="n">
        <v>40460.72</v>
      </c>
    </row>
    <row r="786" customFormat="false" ht="15.75" hidden="false" customHeight="false" outlineLevel="0" collapsed="false">
      <c r="A786" s="70"/>
      <c r="B786" s="70"/>
      <c r="C786" s="70"/>
      <c r="D786" s="70"/>
      <c r="E786" s="70"/>
      <c r="F786" s="70"/>
      <c r="G786" s="70"/>
      <c r="H786" s="70"/>
      <c r="I786" s="70"/>
      <c r="J786" s="70"/>
    </row>
    <row r="787" customFormat="false" ht="15" hidden="false" customHeight="false" outlineLevel="0" collapsed="false">
      <c r="A787" s="55" t="s">
        <v>36</v>
      </c>
      <c r="B787" s="55"/>
      <c r="C787" s="55"/>
      <c r="D787" s="55" t="s">
        <v>27</v>
      </c>
      <c r="E787" s="55"/>
      <c r="F787" s="55"/>
      <c r="G787" s="55"/>
      <c r="H787" s="55"/>
      <c r="I787" s="55"/>
      <c r="J787" s="56" t="n">
        <v>11916.12</v>
      </c>
    </row>
    <row r="788" customFormat="false" ht="15" hidden="false" customHeight="true" outlineLevel="0" collapsed="false">
      <c r="A788" s="57" t="s">
        <v>608</v>
      </c>
      <c r="B788" s="57" t="s">
        <v>172</v>
      </c>
      <c r="C788" s="57" t="s">
        <v>173</v>
      </c>
      <c r="D788" s="57" t="s">
        <v>174</v>
      </c>
      <c r="E788" s="57" t="s">
        <v>175</v>
      </c>
      <c r="F788" s="57"/>
      <c r="G788" s="57" t="s">
        <v>176</v>
      </c>
      <c r="H788" s="57" t="s">
        <v>177</v>
      </c>
      <c r="I788" s="57" t="s">
        <v>178</v>
      </c>
      <c r="J788" s="57" t="s">
        <v>179</v>
      </c>
    </row>
    <row r="789" customFormat="false" ht="28.5" hidden="false" customHeight="false" outlineLevel="0" collapsed="false">
      <c r="A789" s="58" t="s">
        <v>180</v>
      </c>
      <c r="B789" s="58" t="s">
        <v>452</v>
      </c>
      <c r="C789" s="58" t="s">
        <v>75</v>
      </c>
      <c r="D789" s="58" t="s">
        <v>453</v>
      </c>
      <c r="E789" s="58"/>
      <c r="F789" s="58"/>
      <c r="G789" s="58" t="s">
        <v>315</v>
      </c>
      <c r="H789" s="59" t="n">
        <v>1</v>
      </c>
      <c r="I789" s="60" t="n">
        <v>265.69</v>
      </c>
      <c r="J789" s="60" t="n">
        <v>265.69</v>
      </c>
    </row>
    <row r="790" customFormat="false" ht="15" hidden="false" customHeight="true" outlineLevel="0" collapsed="false">
      <c r="A790" s="57" t="s">
        <v>264</v>
      </c>
      <c r="B790" s="57" t="s">
        <v>172</v>
      </c>
      <c r="C790" s="57" t="s">
        <v>173</v>
      </c>
      <c r="D790" s="57" t="s">
        <v>265</v>
      </c>
      <c r="E790" s="57" t="s">
        <v>266</v>
      </c>
      <c r="F790" s="57" t="s">
        <v>267</v>
      </c>
      <c r="G790" s="57"/>
      <c r="H790" s="57" t="s">
        <v>268</v>
      </c>
      <c r="I790" s="57"/>
      <c r="J790" s="57" t="s">
        <v>269</v>
      </c>
    </row>
    <row r="791" customFormat="false" ht="15" hidden="false" customHeight="false" outlineLevel="0" collapsed="false">
      <c r="A791" s="57"/>
      <c r="B791" s="57"/>
      <c r="C791" s="57"/>
      <c r="D791" s="57"/>
      <c r="E791" s="57"/>
      <c r="F791" s="57" t="s">
        <v>270</v>
      </c>
      <c r="G791" s="57" t="s">
        <v>271</v>
      </c>
      <c r="H791" s="57" t="s">
        <v>270</v>
      </c>
      <c r="I791" s="57" t="s">
        <v>271</v>
      </c>
      <c r="J791" s="57"/>
    </row>
    <row r="792" customFormat="false" ht="15" hidden="false" customHeight="false" outlineLevel="0" collapsed="false">
      <c r="A792" s="74" t="s">
        <v>199</v>
      </c>
      <c r="B792" s="74" t="s">
        <v>454</v>
      </c>
      <c r="C792" s="74" t="s">
        <v>75</v>
      </c>
      <c r="D792" s="74" t="s">
        <v>455</v>
      </c>
      <c r="E792" s="75" t="n">
        <v>1</v>
      </c>
      <c r="F792" s="76" t="n">
        <v>0.3</v>
      </c>
      <c r="G792" s="76" t="n">
        <v>0.7</v>
      </c>
      <c r="H792" s="77" t="n">
        <v>145.2876</v>
      </c>
      <c r="I792" s="77" t="n">
        <v>56.0325</v>
      </c>
      <c r="J792" s="77" t="n">
        <v>82.809</v>
      </c>
    </row>
    <row r="793" customFormat="false" ht="15" hidden="false" customHeight="true" outlineLevel="0" collapsed="false">
      <c r="A793" s="78"/>
      <c r="B793" s="78"/>
      <c r="C793" s="78"/>
      <c r="D793" s="78"/>
      <c r="E793" s="78"/>
      <c r="F793" s="78" t="s">
        <v>282</v>
      </c>
      <c r="G793" s="78"/>
      <c r="H793" s="78"/>
      <c r="I793" s="78"/>
      <c r="J793" s="67" t="n">
        <v>82.809</v>
      </c>
    </row>
    <row r="794" customFormat="false" ht="30" hidden="false" customHeight="true" outlineLevel="0" collapsed="false">
      <c r="A794" s="57" t="s">
        <v>283</v>
      </c>
      <c r="B794" s="57" t="s">
        <v>172</v>
      </c>
      <c r="C794" s="57" t="s">
        <v>173</v>
      </c>
      <c r="D794" s="57" t="s">
        <v>232</v>
      </c>
      <c r="E794" s="57" t="s">
        <v>266</v>
      </c>
      <c r="F794" s="57" t="s">
        <v>268</v>
      </c>
      <c r="G794" s="57"/>
      <c r="H794" s="57"/>
      <c r="I794" s="57"/>
      <c r="J794" s="57" t="s">
        <v>269</v>
      </c>
    </row>
    <row r="795" customFormat="false" ht="15" hidden="false" customHeight="false" outlineLevel="0" collapsed="false">
      <c r="A795" s="74" t="s">
        <v>199</v>
      </c>
      <c r="B795" s="74" t="s">
        <v>284</v>
      </c>
      <c r="C795" s="74" t="s">
        <v>75</v>
      </c>
      <c r="D795" s="74" t="s">
        <v>285</v>
      </c>
      <c r="E795" s="75" t="n">
        <v>2</v>
      </c>
      <c r="F795" s="74"/>
      <c r="G795" s="74"/>
      <c r="H795" s="74"/>
      <c r="I795" s="77" t="s">
        <v>286</v>
      </c>
      <c r="J795" s="77" t="s">
        <v>456</v>
      </c>
    </row>
    <row r="796" customFormat="false" ht="15" hidden="false" customHeight="false" outlineLevel="0" collapsed="false">
      <c r="A796" s="74" t="s">
        <v>199</v>
      </c>
      <c r="B796" s="74" t="s">
        <v>457</v>
      </c>
      <c r="C796" s="74" t="s">
        <v>75</v>
      </c>
      <c r="D796" s="74" t="s">
        <v>458</v>
      </c>
      <c r="E796" s="75" t="n">
        <v>1</v>
      </c>
      <c r="F796" s="74"/>
      <c r="G796" s="74"/>
      <c r="H796" s="74"/>
      <c r="I796" s="77" t="s">
        <v>459</v>
      </c>
      <c r="J796" s="77" t="s">
        <v>459</v>
      </c>
    </row>
    <row r="797" customFormat="false" ht="15" hidden="false" customHeight="true" outlineLevel="0" collapsed="false">
      <c r="A797" s="78"/>
      <c r="B797" s="78"/>
      <c r="C797" s="78"/>
      <c r="D797" s="78"/>
      <c r="E797" s="78"/>
      <c r="F797" s="78" t="s">
        <v>287</v>
      </c>
      <c r="G797" s="78"/>
      <c r="H797" s="78"/>
      <c r="I797" s="78"/>
      <c r="J797" s="79" t="n">
        <v>0</v>
      </c>
    </row>
    <row r="798" customFormat="false" ht="15" hidden="false" customHeight="true" outlineLevel="0" collapsed="false">
      <c r="A798" s="78"/>
      <c r="B798" s="78"/>
      <c r="C798" s="78"/>
      <c r="D798" s="78"/>
      <c r="E798" s="78"/>
      <c r="F798" s="78" t="s">
        <v>288</v>
      </c>
      <c r="G798" s="78"/>
      <c r="H798" s="78"/>
      <c r="I798" s="78"/>
      <c r="J798" s="67" t="n">
        <v>72.5077</v>
      </c>
    </row>
    <row r="799" customFormat="false" ht="15" hidden="false" customHeight="true" outlineLevel="0" collapsed="false">
      <c r="A799" s="78"/>
      <c r="B799" s="78"/>
      <c r="C799" s="78"/>
      <c r="D799" s="78"/>
      <c r="E799" s="78"/>
      <c r="F799" s="78" t="s">
        <v>289</v>
      </c>
      <c r="G799" s="78"/>
      <c r="H799" s="78"/>
      <c r="I799" s="78"/>
      <c r="J799" s="67" t="n">
        <v>155.3167</v>
      </c>
    </row>
    <row r="800" customFormat="false" ht="15" hidden="false" customHeight="true" outlineLevel="0" collapsed="false">
      <c r="A800" s="78"/>
      <c r="B800" s="78"/>
      <c r="C800" s="78"/>
      <c r="D800" s="78"/>
      <c r="E800" s="78"/>
      <c r="F800" s="78" t="s">
        <v>290</v>
      </c>
      <c r="G800" s="78"/>
      <c r="H800" s="78"/>
      <c r="I800" s="78"/>
      <c r="J800" s="67" t="n">
        <v>3</v>
      </c>
    </row>
    <row r="801" customFormat="false" ht="15" hidden="false" customHeight="true" outlineLevel="0" collapsed="false">
      <c r="A801" s="78"/>
      <c r="B801" s="78"/>
      <c r="C801" s="78"/>
      <c r="D801" s="78"/>
      <c r="E801" s="78"/>
      <c r="F801" s="78" t="s">
        <v>291</v>
      </c>
      <c r="G801" s="78"/>
      <c r="H801" s="78"/>
      <c r="I801" s="78"/>
      <c r="J801" s="67" t="n">
        <v>51.7722</v>
      </c>
    </row>
    <row r="802" customFormat="false" ht="15" hidden="false" customHeight="true" outlineLevel="0" collapsed="false">
      <c r="A802" s="78"/>
      <c r="B802" s="78"/>
      <c r="C802" s="78"/>
      <c r="D802" s="78"/>
      <c r="E802" s="78"/>
      <c r="F802" s="78" t="s">
        <v>292</v>
      </c>
      <c r="G802" s="78"/>
      <c r="H802" s="78"/>
      <c r="I802" s="78"/>
      <c r="J802" s="67" t="n">
        <v>0</v>
      </c>
    </row>
    <row r="803" customFormat="false" ht="15" hidden="false" customHeight="true" outlineLevel="0" collapsed="false">
      <c r="A803" s="78"/>
      <c r="B803" s="78"/>
      <c r="C803" s="78"/>
      <c r="D803" s="78"/>
      <c r="E803" s="78"/>
      <c r="F803" s="78" t="s">
        <v>293</v>
      </c>
      <c r="G803" s="78"/>
      <c r="H803" s="78"/>
      <c r="I803" s="78"/>
      <c r="J803" s="67" t="n">
        <v>0</v>
      </c>
    </row>
    <row r="804" customFormat="false" ht="30" hidden="false" customHeight="true" outlineLevel="0" collapsed="false">
      <c r="A804" s="57" t="s">
        <v>460</v>
      </c>
      <c r="B804" s="57" t="s">
        <v>172</v>
      </c>
      <c r="C804" s="57" t="s">
        <v>173</v>
      </c>
      <c r="D804" s="57" t="s">
        <v>461</v>
      </c>
      <c r="E804" s="57" t="s">
        <v>266</v>
      </c>
      <c r="F804" s="57" t="s">
        <v>462</v>
      </c>
      <c r="G804" s="57" t="s">
        <v>463</v>
      </c>
      <c r="H804" s="57"/>
      <c r="I804" s="57"/>
      <c r="J804" s="57" t="s">
        <v>268</v>
      </c>
    </row>
    <row r="805" customFormat="false" ht="28.5" hidden="false" customHeight="true" outlineLevel="0" collapsed="false">
      <c r="A805" s="61" t="s">
        <v>180</v>
      </c>
      <c r="B805" s="61" t="s">
        <v>464</v>
      </c>
      <c r="C805" s="61" t="s">
        <v>75</v>
      </c>
      <c r="D805" s="61" t="s">
        <v>465</v>
      </c>
      <c r="E805" s="62" t="n">
        <v>0.35994</v>
      </c>
      <c r="F805" s="61" t="s">
        <v>206</v>
      </c>
      <c r="G805" s="80" t="s">
        <v>466</v>
      </c>
      <c r="H805" s="80"/>
      <c r="I805" s="80"/>
      <c r="J805" s="80" t="s">
        <v>467</v>
      </c>
    </row>
    <row r="806" customFormat="false" ht="15" hidden="false" customHeight="true" outlineLevel="0" collapsed="false">
      <c r="A806" s="78"/>
      <c r="B806" s="78"/>
      <c r="C806" s="78"/>
      <c r="D806" s="78"/>
      <c r="E806" s="78"/>
      <c r="F806" s="78" t="s">
        <v>468</v>
      </c>
      <c r="G806" s="78"/>
      <c r="H806" s="78"/>
      <c r="I806" s="78"/>
      <c r="J806" s="67" t="n">
        <v>213.9159</v>
      </c>
    </row>
    <row r="807" customFormat="false" ht="28.5" hidden="false" customHeight="false" outlineLevel="0" collapsed="false">
      <c r="A807" s="64"/>
      <c r="B807" s="64"/>
      <c r="C807" s="64"/>
      <c r="D807" s="64"/>
      <c r="E807" s="64" t="s">
        <v>191</v>
      </c>
      <c r="F807" s="65" t="n">
        <v>0</v>
      </c>
      <c r="G807" s="64" t="s">
        <v>192</v>
      </c>
      <c r="H807" s="65" t="n">
        <v>38.48</v>
      </c>
      <c r="I807" s="64" t="s">
        <v>193</v>
      </c>
      <c r="J807" s="65" t="n">
        <v>38.4761481092141</v>
      </c>
    </row>
    <row r="808" customFormat="false" ht="15" hidden="false" customHeight="true" outlineLevel="0" collapsed="false">
      <c r="A808" s="64"/>
      <c r="B808" s="64"/>
      <c r="C808" s="64"/>
      <c r="D808" s="64"/>
      <c r="E808" s="64" t="s">
        <v>194</v>
      </c>
      <c r="F808" s="65" t="n">
        <v>64.37</v>
      </c>
      <c r="G808" s="64"/>
      <c r="H808" s="66" t="s">
        <v>195</v>
      </c>
      <c r="I808" s="66"/>
      <c r="J808" s="65" t="n">
        <v>330.06</v>
      </c>
    </row>
    <row r="809" customFormat="false" ht="30.75" hidden="false" customHeight="false" outlineLevel="0" collapsed="false">
      <c r="A809" s="67"/>
      <c r="B809" s="67"/>
      <c r="C809" s="67"/>
      <c r="D809" s="67"/>
      <c r="E809" s="67"/>
      <c r="F809" s="67"/>
      <c r="G809" s="67" t="s">
        <v>196</v>
      </c>
      <c r="H809" s="68" t="s">
        <v>473</v>
      </c>
      <c r="I809" s="67" t="s">
        <v>198</v>
      </c>
      <c r="J809" s="69" t="n">
        <v>660.12</v>
      </c>
    </row>
    <row r="810" customFormat="false" ht="15.75" hidden="false" customHeight="false" outlineLevel="0" collapsed="false">
      <c r="A810" s="70"/>
      <c r="B810" s="70"/>
      <c r="C810" s="70"/>
      <c r="D810" s="70"/>
      <c r="E810" s="70"/>
      <c r="F810" s="70"/>
      <c r="G810" s="70"/>
      <c r="H810" s="70"/>
      <c r="I810" s="70"/>
      <c r="J810" s="70"/>
    </row>
    <row r="811" customFormat="false" ht="15" hidden="false" customHeight="true" outlineLevel="0" collapsed="false">
      <c r="A811" s="57" t="s">
        <v>609</v>
      </c>
      <c r="B811" s="57" t="s">
        <v>172</v>
      </c>
      <c r="C811" s="57" t="s">
        <v>173</v>
      </c>
      <c r="D811" s="57" t="s">
        <v>174</v>
      </c>
      <c r="E811" s="57" t="s">
        <v>175</v>
      </c>
      <c r="F811" s="57"/>
      <c r="G811" s="57" t="s">
        <v>176</v>
      </c>
      <c r="H811" s="57" t="s">
        <v>177</v>
      </c>
      <c r="I811" s="57" t="s">
        <v>178</v>
      </c>
      <c r="J811" s="57" t="s">
        <v>179</v>
      </c>
    </row>
    <row r="812" customFormat="false" ht="28.5" hidden="false" customHeight="false" outlineLevel="0" collapsed="false">
      <c r="A812" s="58" t="s">
        <v>180</v>
      </c>
      <c r="B812" s="58" t="s">
        <v>475</v>
      </c>
      <c r="C812" s="58" t="s">
        <v>75</v>
      </c>
      <c r="D812" s="58" t="s">
        <v>476</v>
      </c>
      <c r="E812" s="58"/>
      <c r="F812" s="58"/>
      <c r="G812" s="58" t="s">
        <v>315</v>
      </c>
      <c r="H812" s="59" t="n">
        <v>1</v>
      </c>
      <c r="I812" s="60" t="n">
        <v>414.12</v>
      </c>
      <c r="J812" s="60" t="n">
        <v>414.12</v>
      </c>
    </row>
    <row r="813" customFormat="false" ht="15" hidden="false" customHeight="true" outlineLevel="0" collapsed="false">
      <c r="A813" s="57" t="s">
        <v>264</v>
      </c>
      <c r="B813" s="57" t="s">
        <v>172</v>
      </c>
      <c r="C813" s="57" t="s">
        <v>173</v>
      </c>
      <c r="D813" s="57" t="s">
        <v>265</v>
      </c>
      <c r="E813" s="57" t="s">
        <v>266</v>
      </c>
      <c r="F813" s="57" t="s">
        <v>267</v>
      </c>
      <c r="G813" s="57"/>
      <c r="H813" s="57" t="s">
        <v>268</v>
      </c>
      <c r="I813" s="57"/>
      <c r="J813" s="57" t="s">
        <v>269</v>
      </c>
    </row>
    <row r="814" customFormat="false" ht="15" hidden="false" customHeight="false" outlineLevel="0" collapsed="false">
      <c r="A814" s="57"/>
      <c r="B814" s="57"/>
      <c r="C814" s="57"/>
      <c r="D814" s="57"/>
      <c r="E814" s="57"/>
      <c r="F814" s="57" t="s">
        <v>270</v>
      </c>
      <c r="G814" s="57" t="s">
        <v>271</v>
      </c>
      <c r="H814" s="57" t="s">
        <v>270</v>
      </c>
      <c r="I814" s="57" t="s">
        <v>271</v>
      </c>
      <c r="J814" s="57"/>
    </row>
    <row r="815" customFormat="false" ht="15" hidden="false" customHeight="false" outlineLevel="0" collapsed="false">
      <c r="A815" s="74" t="s">
        <v>199</v>
      </c>
      <c r="B815" s="74" t="s">
        <v>454</v>
      </c>
      <c r="C815" s="74" t="s">
        <v>75</v>
      </c>
      <c r="D815" s="74" t="s">
        <v>455</v>
      </c>
      <c r="E815" s="75" t="n">
        <v>1</v>
      </c>
      <c r="F815" s="76" t="n">
        <v>0.3</v>
      </c>
      <c r="G815" s="76" t="n">
        <v>0.7</v>
      </c>
      <c r="H815" s="77" t="n">
        <v>145.2876</v>
      </c>
      <c r="I815" s="77" t="n">
        <v>56.0325</v>
      </c>
      <c r="J815" s="77" t="n">
        <v>82.809</v>
      </c>
    </row>
    <row r="816" customFormat="false" ht="15" hidden="false" customHeight="true" outlineLevel="0" collapsed="false">
      <c r="A816" s="78"/>
      <c r="B816" s="78"/>
      <c r="C816" s="78"/>
      <c r="D816" s="78"/>
      <c r="E816" s="78"/>
      <c r="F816" s="78" t="s">
        <v>282</v>
      </c>
      <c r="G816" s="78"/>
      <c r="H816" s="78"/>
      <c r="I816" s="78"/>
      <c r="J816" s="67" t="n">
        <v>82.809</v>
      </c>
    </row>
    <row r="817" customFormat="false" ht="30" hidden="false" customHeight="true" outlineLevel="0" collapsed="false">
      <c r="A817" s="57" t="s">
        <v>283</v>
      </c>
      <c r="B817" s="57" t="s">
        <v>172</v>
      </c>
      <c r="C817" s="57" t="s">
        <v>173</v>
      </c>
      <c r="D817" s="57" t="s">
        <v>232</v>
      </c>
      <c r="E817" s="57" t="s">
        <v>266</v>
      </c>
      <c r="F817" s="57" t="s">
        <v>268</v>
      </c>
      <c r="G817" s="57"/>
      <c r="H817" s="57"/>
      <c r="I817" s="57"/>
      <c r="J817" s="57" t="s">
        <v>269</v>
      </c>
    </row>
    <row r="818" customFormat="false" ht="15" hidden="false" customHeight="false" outlineLevel="0" collapsed="false">
      <c r="A818" s="74" t="s">
        <v>199</v>
      </c>
      <c r="B818" s="74" t="s">
        <v>284</v>
      </c>
      <c r="C818" s="74" t="s">
        <v>75</v>
      </c>
      <c r="D818" s="74" t="s">
        <v>285</v>
      </c>
      <c r="E818" s="75" t="n">
        <v>1</v>
      </c>
      <c r="F818" s="74"/>
      <c r="G818" s="74"/>
      <c r="H818" s="74"/>
      <c r="I818" s="77" t="s">
        <v>286</v>
      </c>
      <c r="J818" s="77" t="s">
        <v>286</v>
      </c>
    </row>
    <row r="819" customFormat="false" ht="15" hidden="false" customHeight="false" outlineLevel="0" collapsed="false">
      <c r="A819" s="74" t="s">
        <v>199</v>
      </c>
      <c r="B819" s="74" t="s">
        <v>457</v>
      </c>
      <c r="C819" s="74" t="s">
        <v>75</v>
      </c>
      <c r="D819" s="74" t="s">
        <v>458</v>
      </c>
      <c r="E819" s="75" t="n">
        <v>1</v>
      </c>
      <c r="F819" s="74"/>
      <c r="G819" s="74"/>
      <c r="H819" s="74"/>
      <c r="I819" s="77" t="s">
        <v>459</v>
      </c>
      <c r="J819" s="77" t="s">
        <v>459</v>
      </c>
    </row>
    <row r="820" customFormat="false" ht="15" hidden="false" customHeight="true" outlineLevel="0" collapsed="false">
      <c r="A820" s="78"/>
      <c r="B820" s="78"/>
      <c r="C820" s="78"/>
      <c r="D820" s="78"/>
      <c r="E820" s="78"/>
      <c r="F820" s="78" t="s">
        <v>287</v>
      </c>
      <c r="G820" s="78"/>
      <c r="H820" s="78"/>
      <c r="I820" s="78"/>
      <c r="J820" s="79" t="n">
        <v>0</v>
      </c>
    </row>
    <row r="821" customFormat="false" ht="15" hidden="false" customHeight="true" outlineLevel="0" collapsed="false">
      <c r="A821" s="78"/>
      <c r="B821" s="78"/>
      <c r="C821" s="78"/>
      <c r="D821" s="78"/>
      <c r="E821" s="78"/>
      <c r="F821" s="78" t="s">
        <v>288</v>
      </c>
      <c r="G821" s="78"/>
      <c r="H821" s="78"/>
      <c r="I821" s="78"/>
      <c r="J821" s="67" t="n">
        <v>51.7783</v>
      </c>
    </row>
    <row r="822" customFormat="false" ht="15" hidden="false" customHeight="true" outlineLevel="0" collapsed="false">
      <c r="A822" s="78"/>
      <c r="B822" s="78"/>
      <c r="C822" s="78"/>
      <c r="D822" s="78"/>
      <c r="E822" s="78"/>
      <c r="F822" s="78" t="s">
        <v>289</v>
      </c>
      <c r="G822" s="78"/>
      <c r="H822" s="78"/>
      <c r="I822" s="78"/>
      <c r="J822" s="67" t="n">
        <v>134.5873</v>
      </c>
    </row>
    <row r="823" customFormat="false" ht="15" hidden="false" customHeight="true" outlineLevel="0" collapsed="false">
      <c r="A823" s="78"/>
      <c r="B823" s="78"/>
      <c r="C823" s="78"/>
      <c r="D823" s="78"/>
      <c r="E823" s="78"/>
      <c r="F823" s="78" t="s">
        <v>290</v>
      </c>
      <c r="G823" s="78"/>
      <c r="H823" s="78"/>
      <c r="I823" s="78"/>
      <c r="J823" s="67" t="n">
        <v>4.7</v>
      </c>
    </row>
    <row r="824" customFormat="false" ht="15" hidden="false" customHeight="true" outlineLevel="0" collapsed="false">
      <c r="A824" s="78"/>
      <c r="B824" s="78"/>
      <c r="C824" s="78"/>
      <c r="D824" s="78"/>
      <c r="E824" s="78"/>
      <c r="F824" s="78" t="s">
        <v>291</v>
      </c>
      <c r="G824" s="78"/>
      <c r="H824" s="78"/>
      <c r="I824" s="78"/>
      <c r="J824" s="67" t="n">
        <v>28.6356</v>
      </c>
    </row>
    <row r="825" customFormat="false" ht="15" hidden="false" customHeight="true" outlineLevel="0" collapsed="false">
      <c r="A825" s="78"/>
      <c r="B825" s="78"/>
      <c r="C825" s="78"/>
      <c r="D825" s="78"/>
      <c r="E825" s="78"/>
      <c r="F825" s="78" t="s">
        <v>292</v>
      </c>
      <c r="G825" s="78"/>
      <c r="H825" s="78"/>
      <c r="I825" s="78"/>
      <c r="J825" s="67" t="n">
        <v>0</v>
      </c>
    </row>
    <row r="826" customFormat="false" ht="15" hidden="false" customHeight="true" outlineLevel="0" collapsed="false">
      <c r="A826" s="78"/>
      <c r="B826" s="78"/>
      <c r="C826" s="78"/>
      <c r="D826" s="78"/>
      <c r="E826" s="78"/>
      <c r="F826" s="78" t="s">
        <v>293</v>
      </c>
      <c r="G826" s="78"/>
      <c r="H826" s="78"/>
      <c r="I826" s="78"/>
      <c r="J826" s="67" t="n">
        <v>0</v>
      </c>
    </row>
    <row r="827" customFormat="false" ht="30" hidden="false" customHeight="true" outlineLevel="0" collapsed="false">
      <c r="A827" s="57" t="s">
        <v>477</v>
      </c>
      <c r="B827" s="57" t="s">
        <v>172</v>
      </c>
      <c r="C827" s="57" t="s">
        <v>173</v>
      </c>
      <c r="D827" s="57" t="s">
        <v>478</v>
      </c>
      <c r="E827" s="57" t="s">
        <v>266</v>
      </c>
      <c r="F827" s="57" t="s">
        <v>462</v>
      </c>
      <c r="G827" s="57" t="s">
        <v>463</v>
      </c>
      <c r="H827" s="57"/>
      <c r="I827" s="57"/>
      <c r="J827" s="57" t="s">
        <v>268</v>
      </c>
    </row>
    <row r="828" customFormat="false" ht="28.5" hidden="false" customHeight="true" outlineLevel="0" collapsed="false">
      <c r="A828" s="74" t="s">
        <v>199</v>
      </c>
      <c r="B828" s="74" t="s">
        <v>479</v>
      </c>
      <c r="C828" s="74" t="s">
        <v>75</v>
      </c>
      <c r="D828" s="74" t="s">
        <v>480</v>
      </c>
      <c r="E828" s="75" t="n">
        <v>11.304</v>
      </c>
      <c r="F828" s="74" t="s">
        <v>481</v>
      </c>
      <c r="G828" s="77" t="s">
        <v>482</v>
      </c>
      <c r="H828" s="77"/>
      <c r="I828" s="77"/>
      <c r="J828" s="77" t="s">
        <v>483</v>
      </c>
    </row>
    <row r="829" customFormat="false" ht="28.5" hidden="false" customHeight="true" outlineLevel="0" collapsed="false">
      <c r="A829" s="74" t="s">
        <v>199</v>
      </c>
      <c r="B829" s="74" t="s">
        <v>484</v>
      </c>
      <c r="C829" s="74" t="s">
        <v>75</v>
      </c>
      <c r="D829" s="74" t="s">
        <v>485</v>
      </c>
      <c r="E829" s="75" t="n">
        <v>0.697</v>
      </c>
      <c r="F829" s="74" t="s">
        <v>481</v>
      </c>
      <c r="G829" s="77" t="s">
        <v>486</v>
      </c>
      <c r="H829" s="77"/>
      <c r="I829" s="77"/>
      <c r="J829" s="77" t="s">
        <v>487</v>
      </c>
    </row>
    <row r="830" customFormat="false" ht="15" hidden="false" customHeight="true" outlineLevel="0" collapsed="false">
      <c r="A830" s="78"/>
      <c r="B830" s="78"/>
      <c r="C830" s="78"/>
      <c r="D830" s="78"/>
      <c r="E830" s="78"/>
      <c r="F830" s="78" t="s">
        <v>488</v>
      </c>
      <c r="G830" s="78"/>
      <c r="H830" s="78"/>
      <c r="I830" s="78"/>
      <c r="J830" s="67" t="n">
        <v>360.6267</v>
      </c>
    </row>
    <row r="831" customFormat="false" ht="30" hidden="false" customHeight="true" outlineLevel="0" collapsed="false">
      <c r="A831" s="57" t="s">
        <v>460</v>
      </c>
      <c r="B831" s="57" t="s">
        <v>172</v>
      </c>
      <c r="C831" s="57" t="s">
        <v>173</v>
      </c>
      <c r="D831" s="57" t="s">
        <v>461</v>
      </c>
      <c r="E831" s="57" t="s">
        <v>266</v>
      </c>
      <c r="F831" s="57" t="s">
        <v>462</v>
      </c>
      <c r="G831" s="57" t="s">
        <v>463</v>
      </c>
      <c r="H831" s="57"/>
      <c r="I831" s="57"/>
      <c r="J831" s="57" t="s">
        <v>268</v>
      </c>
    </row>
    <row r="832" customFormat="false" ht="28.5" hidden="false" customHeight="true" outlineLevel="0" collapsed="false">
      <c r="A832" s="61" t="s">
        <v>180</v>
      </c>
      <c r="B832" s="61" t="s">
        <v>489</v>
      </c>
      <c r="C832" s="61" t="s">
        <v>75</v>
      </c>
      <c r="D832" s="61" t="s">
        <v>490</v>
      </c>
      <c r="E832" s="62" t="n">
        <v>0.05027</v>
      </c>
      <c r="F832" s="61" t="s">
        <v>245</v>
      </c>
      <c r="G832" s="80" t="s">
        <v>491</v>
      </c>
      <c r="H832" s="80"/>
      <c r="I832" s="80"/>
      <c r="J832" s="80" t="s">
        <v>492</v>
      </c>
    </row>
    <row r="833" customFormat="false" ht="28.5" hidden="false" customHeight="true" outlineLevel="0" collapsed="false">
      <c r="A833" s="61" t="s">
        <v>180</v>
      </c>
      <c r="B833" s="61" t="s">
        <v>493</v>
      </c>
      <c r="C833" s="61" t="s">
        <v>75</v>
      </c>
      <c r="D833" s="61" t="s">
        <v>494</v>
      </c>
      <c r="E833" s="62" t="n">
        <v>0.05027</v>
      </c>
      <c r="F833" s="61" t="s">
        <v>245</v>
      </c>
      <c r="G833" s="80" t="s">
        <v>495</v>
      </c>
      <c r="H833" s="80"/>
      <c r="I833" s="80"/>
      <c r="J833" s="80" t="s">
        <v>496</v>
      </c>
    </row>
    <row r="834" customFormat="false" ht="15" hidden="false" customHeight="true" outlineLevel="0" collapsed="false">
      <c r="A834" s="78"/>
      <c r="B834" s="78"/>
      <c r="C834" s="78"/>
      <c r="D834" s="78"/>
      <c r="E834" s="78"/>
      <c r="F834" s="78" t="s">
        <v>468</v>
      </c>
      <c r="G834" s="78"/>
      <c r="H834" s="78"/>
      <c r="I834" s="78"/>
      <c r="J834" s="67" t="n">
        <v>24.4764</v>
      </c>
    </row>
    <row r="835" customFormat="false" ht="15" hidden="false" customHeight="true" outlineLevel="0" collapsed="false">
      <c r="A835" s="57" t="s">
        <v>497</v>
      </c>
      <c r="B835" s="57" t="s">
        <v>498</v>
      </c>
      <c r="C835" s="57" t="s">
        <v>173</v>
      </c>
      <c r="D835" s="57" t="s">
        <v>174</v>
      </c>
      <c r="E835" s="57" t="s">
        <v>499</v>
      </c>
      <c r="F835" s="57" t="s">
        <v>266</v>
      </c>
      <c r="G835" s="57" t="s">
        <v>462</v>
      </c>
      <c r="H835" s="57" t="s">
        <v>463</v>
      </c>
      <c r="I835" s="57"/>
      <c r="J835" s="57" t="s">
        <v>268</v>
      </c>
    </row>
    <row r="836" customFormat="false" ht="28.5" hidden="false" customHeight="false" outlineLevel="0" collapsed="false">
      <c r="A836" s="61" t="s">
        <v>180</v>
      </c>
      <c r="B836" s="61" t="s">
        <v>500</v>
      </c>
      <c r="C836" s="61" t="s">
        <v>75</v>
      </c>
      <c r="D836" s="61" t="s">
        <v>501</v>
      </c>
      <c r="E836" s="61" t="s">
        <v>502</v>
      </c>
      <c r="F836" s="62" t="n">
        <v>0.0113</v>
      </c>
      <c r="G836" s="61" t="s">
        <v>503</v>
      </c>
      <c r="H836" s="80" t="n">
        <v>32.02</v>
      </c>
      <c r="I836" s="80"/>
      <c r="J836" s="80" t="n">
        <v>0.3618</v>
      </c>
    </row>
    <row r="837" customFormat="false" ht="28.5" hidden="false" customHeight="false" outlineLevel="0" collapsed="false">
      <c r="A837" s="61" t="s">
        <v>180</v>
      </c>
      <c r="B837" s="61" t="s">
        <v>500</v>
      </c>
      <c r="C837" s="61" t="s">
        <v>75</v>
      </c>
      <c r="D837" s="61" t="s">
        <v>501</v>
      </c>
      <c r="E837" s="61" t="s">
        <v>504</v>
      </c>
      <c r="F837" s="62" t="n">
        <v>0.0007</v>
      </c>
      <c r="G837" s="61" t="s">
        <v>503</v>
      </c>
      <c r="H837" s="80" t="n">
        <v>32.02</v>
      </c>
      <c r="I837" s="80"/>
      <c r="J837" s="80" t="n">
        <v>0.0224</v>
      </c>
    </row>
    <row r="838" customFormat="false" ht="15" hidden="false" customHeight="true" outlineLevel="0" collapsed="false">
      <c r="A838" s="78"/>
      <c r="B838" s="78"/>
      <c r="C838" s="78"/>
      <c r="D838" s="78"/>
      <c r="E838" s="78"/>
      <c r="F838" s="78" t="s">
        <v>505</v>
      </c>
      <c r="G838" s="78"/>
      <c r="H838" s="78"/>
      <c r="I838" s="78"/>
      <c r="J838" s="67" t="n">
        <v>0.3842</v>
      </c>
    </row>
    <row r="839" customFormat="false" ht="30" hidden="false" customHeight="true" outlineLevel="0" collapsed="false">
      <c r="A839" s="57" t="s">
        <v>506</v>
      </c>
      <c r="B839" s="57" t="s">
        <v>507</v>
      </c>
      <c r="C839" s="57" t="s">
        <v>173</v>
      </c>
      <c r="D839" s="57" t="s">
        <v>174</v>
      </c>
      <c r="E839" s="57" t="s">
        <v>266</v>
      </c>
      <c r="F839" s="57" t="s">
        <v>508</v>
      </c>
      <c r="G839" s="57"/>
      <c r="H839" s="57"/>
      <c r="I839" s="57"/>
      <c r="J839" s="57" t="s">
        <v>268</v>
      </c>
    </row>
    <row r="840" customFormat="false" ht="15" hidden="false" customHeight="false" outlineLevel="0" collapsed="false">
      <c r="A840" s="57"/>
      <c r="B840" s="57"/>
      <c r="C840" s="57"/>
      <c r="D840" s="57"/>
      <c r="E840" s="57"/>
      <c r="F840" s="57" t="s">
        <v>509</v>
      </c>
      <c r="G840" s="57" t="s">
        <v>510</v>
      </c>
      <c r="H840" s="57" t="s">
        <v>511</v>
      </c>
      <c r="I840" s="57" t="s">
        <v>512</v>
      </c>
      <c r="J840" s="57"/>
    </row>
    <row r="841" customFormat="false" ht="57" hidden="false" customHeight="false" outlineLevel="0" collapsed="false">
      <c r="A841" s="61" t="s">
        <v>199</v>
      </c>
      <c r="B841" s="61" t="s">
        <v>504</v>
      </c>
      <c r="C841" s="61" t="s">
        <v>75</v>
      </c>
      <c r="D841" s="61" t="s">
        <v>485</v>
      </c>
      <c r="E841" s="62" t="n">
        <v>0.0007</v>
      </c>
      <c r="F841" s="61" t="s">
        <v>513</v>
      </c>
      <c r="G841" s="61" t="s">
        <v>514</v>
      </c>
      <c r="H841" s="61" t="s">
        <v>515</v>
      </c>
      <c r="I841" s="61" t="s">
        <v>516</v>
      </c>
      <c r="J841" s="80" t="n">
        <v>0</v>
      </c>
    </row>
    <row r="842" customFormat="false" ht="57" hidden="false" customHeight="false" outlineLevel="0" collapsed="false">
      <c r="A842" s="61" t="s">
        <v>199</v>
      </c>
      <c r="B842" s="61" t="s">
        <v>502</v>
      </c>
      <c r="C842" s="61" t="s">
        <v>75</v>
      </c>
      <c r="D842" s="61" t="s">
        <v>480</v>
      </c>
      <c r="E842" s="62" t="n">
        <v>0.0113</v>
      </c>
      <c r="F842" s="61" t="s">
        <v>513</v>
      </c>
      <c r="G842" s="61" t="s">
        <v>514</v>
      </c>
      <c r="H842" s="61" t="s">
        <v>515</v>
      </c>
      <c r="I842" s="61" t="s">
        <v>516</v>
      </c>
      <c r="J842" s="80" t="n">
        <v>0</v>
      </c>
    </row>
    <row r="843" customFormat="false" ht="15" hidden="false" customHeight="true" outlineLevel="0" collapsed="false">
      <c r="A843" s="78"/>
      <c r="B843" s="78"/>
      <c r="C843" s="78"/>
      <c r="D843" s="78"/>
      <c r="E843" s="78"/>
      <c r="F843" s="78" t="s">
        <v>517</v>
      </c>
      <c r="G843" s="78"/>
      <c r="H843" s="78"/>
      <c r="I843" s="78"/>
      <c r="J843" s="67" t="n">
        <v>0</v>
      </c>
    </row>
    <row r="844" customFormat="false" ht="28.5" hidden="false" customHeight="false" outlineLevel="0" collapsed="false">
      <c r="A844" s="64"/>
      <c r="B844" s="64"/>
      <c r="C844" s="64"/>
      <c r="D844" s="64"/>
      <c r="E844" s="64" t="s">
        <v>191</v>
      </c>
      <c r="F844" s="65" t="n">
        <v>0</v>
      </c>
      <c r="G844" s="64" t="s">
        <v>192</v>
      </c>
      <c r="H844" s="65" t="n">
        <v>16.11</v>
      </c>
      <c r="I844" s="64" t="s">
        <v>193</v>
      </c>
      <c r="J844" s="65" t="n">
        <v>16.1083523915029</v>
      </c>
    </row>
    <row r="845" customFormat="false" ht="15" hidden="false" customHeight="true" outlineLevel="0" collapsed="false">
      <c r="A845" s="64"/>
      <c r="B845" s="64"/>
      <c r="C845" s="64"/>
      <c r="D845" s="64"/>
      <c r="E845" s="64" t="s">
        <v>194</v>
      </c>
      <c r="F845" s="65" t="n">
        <v>100.34</v>
      </c>
      <c r="G845" s="64"/>
      <c r="H845" s="66" t="s">
        <v>195</v>
      </c>
      <c r="I845" s="66"/>
      <c r="J845" s="65" t="n">
        <v>514.46</v>
      </c>
    </row>
    <row r="846" customFormat="false" ht="30.75" hidden="false" customHeight="false" outlineLevel="0" collapsed="false">
      <c r="A846" s="67"/>
      <c r="B846" s="67"/>
      <c r="C846" s="67"/>
      <c r="D846" s="67"/>
      <c r="E846" s="67"/>
      <c r="F846" s="67"/>
      <c r="G846" s="67" t="s">
        <v>196</v>
      </c>
      <c r="H846" s="68" t="s">
        <v>473</v>
      </c>
      <c r="I846" s="67" t="s">
        <v>198</v>
      </c>
      <c r="J846" s="69" t="n">
        <v>1028.92</v>
      </c>
    </row>
    <row r="847" customFormat="false" ht="15.75" hidden="false" customHeight="false" outlineLevel="0" collapsed="false">
      <c r="A847" s="70"/>
      <c r="B847" s="70"/>
      <c r="C847" s="70"/>
      <c r="D847" s="70"/>
      <c r="E847" s="70"/>
      <c r="F847" s="70"/>
      <c r="G847" s="70"/>
      <c r="H847" s="70"/>
      <c r="I847" s="70"/>
      <c r="J847" s="70"/>
    </row>
    <row r="848" customFormat="false" ht="15" hidden="false" customHeight="true" outlineLevel="0" collapsed="false">
      <c r="A848" s="57" t="s">
        <v>610</v>
      </c>
      <c r="B848" s="57" t="s">
        <v>172</v>
      </c>
      <c r="C848" s="57" t="s">
        <v>173</v>
      </c>
      <c r="D848" s="57" t="s">
        <v>174</v>
      </c>
      <c r="E848" s="57" t="s">
        <v>175</v>
      </c>
      <c r="F848" s="57"/>
      <c r="G848" s="57" t="s">
        <v>176</v>
      </c>
      <c r="H848" s="57" t="s">
        <v>177</v>
      </c>
      <c r="I848" s="57" t="s">
        <v>178</v>
      </c>
      <c r="J848" s="57" t="s">
        <v>179</v>
      </c>
    </row>
    <row r="849" customFormat="false" ht="28.5" hidden="false" customHeight="false" outlineLevel="0" collapsed="false">
      <c r="A849" s="58" t="s">
        <v>180</v>
      </c>
      <c r="B849" s="58" t="s">
        <v>519</v>
      </c>
      <c r="C849" s="58" t="s">
        <v>75</v>
      </c>
      <c r="D849" s="58" t="s">
        <v>520</v>
      </c>
      <c r="E849" s="58"/>
      <c r="F849" s="58"/>
      <c r="G849" s="58" t="s">
        <v>206</v>
      </c>
      <c r="H849" s="59" t="n">
        <v>1</v>
      </c>
      <c r="I849" s="60" t="n">
        <v>47.91</v>
      </c>
      <c r="J849" s="60" t="n">
        <v>47.91</v>
      </c>
    </row>
    <row r="850" customFormat="false" ht="15" hidden="false" customHeight="true" outlineLevel="0" collapsed="false">
      <c r="A850" s="57" t="s">
        <v>264</v>
      </c>
      <c r="B850" s="57" t="s">
        <v>172</v>
      </c>
      <c r="C850" s="57" t="s">
        <v>173</v>
      </c>
      <c r="D850" s="57" t="s">
        <v>265</v>
      </c>
      <c r="E850" s="57" t="s">
        <v>266</v>
      </c>
      <c r="F850" s="57" t="s">
        <v>267</v>
      </c>
      <c r="G850" s="57"/>
      <c r="H850" s="57" t="s">
        <v>268</v>
      </c>
      <c r="I850" s="57"/>
      <c r="J850" s="57" t="s">
        <v>269</v>
      </c>
    </row>
    <row r="851" customFormat="false" ht="15" hidden="false" customHeight="false" outlineLevel="0" collapsed="false">
      <c r="A851" s="57"/>
      <c r="B851" s="57"/>
      <c r="C851" s="57"/>
      <c r="D851" s="57"/>
      <c r="E851" s="57"/>
      <c r="F851" s="57" t="s">
        <v>270</v>
      </c>
      <c r="G851" s="57" t="s">
        <v>271</v>
      </c>
      <c r="H851" s="57" t="s">
        <v>270</v>
      </c>
      <c r="I851" s="57" t="s">
        <v>271</v>
      </c>
      <c r="J851" s="57"/>
    </row>
    <row r="852" customFormat="false" ht="28.5" hidden="false" customHeight="false" outlineLevel="0" collapsed="false">
      <c r="A852" s="74" t="s">
        <v>199</v>
      </c>
      <c r="B852" s="74" t="s">
        <v>521</v>
      </c>
      <c r="C852" s="74" t="s">
        <v>75</v>
      </c>
      <c r="D852" s="74" t="s">
        <v>522</v>
      </c>
      <c r="E852" s="75" t="n">
        <v>1</v>
      </c>
      <c r="F852" s="76" t="n">
        <v>1</v>
      </c>
      <c r="G852" s="76" t="n">
        <v>0</v>
      </c>
      <c r="H852" s="77" t="n">
        <v>563.7858</v>
      </c>
      <c r="I852" s="77" t="n">
        <v>248.439</v>
      </c>
      <c r="J852" s="77" t="n">
        <v>563.7858</v>
      </c>
    </row>
    <row r="853" customFormat="false" ht="15" hidden="false" customHeight="true" outlineLevel="0" collapsed="false">
      <c r="A853" s="78"/>
      <c r="B853" s="78"/>
      <c r="C853" s="78"/>
      <c r="D853" s="78"/>
      <c r="E853" s="78"/>
      <c r="F853" s="78" t="s">
        <v>282</v>
      </c>
      <c r="G853" s="78"/>
      <c r="H853" s="78"/>
      <c r="I853" s="78"/>
      <c r="J853" s="67" t="n">
        <v>563.7858</v>
      </c>
    </row>
    <row r="854" customFormat="false" ht="30" hidden="false" customHeight="true" outlineLevel="0" collapsed="false">
      <c r="A854" s="57" t="s">
        <v>283</v>
      </c>
      <c r="B854" s="57" t="s">
        <v>172</v>
      </c>
      <c r="C854" s="57" t="s">
        <v>173</v>
      </c>
      <c r="D854" s="57" t="s">
        <v>232</v>
      </c>
      <c r="E854" s="57" t="s">
        <v>266</v>
      </c>
      <c r="F854" s="57" t="s">
        <v>268</v>
      </c>
      <c r="G854" s="57"/>
      <c r="H854" s="57"/>
      <c r="I854" s="57"/>
      <c r="J854" s="57" t="s">
        <v>269</v>
      </c>
    </row>
    <row r="855" customFormat="false" ht="15" hidden="false" customHeight="false" outlineLevel="0" collapsed="false">
      <c r="A855" s="74" t="s">
        <v>199</v>
      </c>
      <c r="B855" s="74" t="s">
        <v>284</v>
      </c>
      <c r="C855" s="74" t="s">
        <v>75</v>
      </c>
      <c r="D855" s="74" t="s">
        <v>285</v>
      </c>
      <c r="E855" s="75" t="n">
        <v>5</v>
      </c>
      <c r="F855" s="74"/>
      <c r="G855" s="74"/>
      <c r="H855" s="74"/>
      <c r="I855" s="77" t="s">
        <v>286</v>
      </c>
      <c r="J855" s="77" t="s">
        <v>523</v>
      </c>
    </row>
    <row r="856" customFormat="false" ht="15" hidden="false" customHeight="false" outlineLevel="0" collapsed="false">
      <c r="A856" s="74" t="s">
        <v>199</v>
      </c>
      <c r="B856" s="74" t="s">
        <v>524</v>
      </c>
      <c r="C856" s="74" t="s">
        <v>75</v>
      </c>
      <c r="D856" s="74" t="s">
        <v>525</v>
      </c>
      <c r="E856" s="75" t="n">
        <v>1</v>
      </c>
      <c r="F856" s="74"/>
      <c r="G856" s="74"/>
      <c r="H856" s="74"/>
      <c r="I856" s="77" t="s">
        <v>526</v>
      </c>
      <c r="J856" s="77" t="s">
        <v>526</v>
      </c>
    </row>
    <row r="857" customFormat="false" ht="15" hidden="false" customHeight="true" outlineLevel="0" collapsed="false">
      <c r="A857" s="78"/>
      <c r="B857" s="78"/>
      <c r="C857" s="78"/>
      <c r="D857" s="78"/>
      <c r="E857" s="78"/>
      <c r="F857" s="78" t="s">
        <v>287</v>
      </c>
      <c r="G857" s="78"/>
      <c r="H857" s="78"/>
      <c r="I857" s="78"/>
      <c r="J857" s="79" t="n">
        <v>0</v>
      </c>
    </row>
    <row r="858" customFormat="false" ht="15" hidden="false" customHeight="true" outlineLevel="0" collapsed="false">
      <c r="A858" s="78"/>
      <c r="B858" s="78"/>
      <c r="C858" s="78"/>
      <c r="D858" s="78"/>
      <c r="E858" s="78"/>
      <c r="F858" s="78" t="s">
        <v>288</v>
      </c>
      <c r="G858" s="78"/>
      <c r="H858" s="78"/>
      <c r="I858" s="78"/>
      <c r="J858" s="67" t="n">
        <v>124.2393</v>
      </c>
    </row>
    <row r="859" customFormat="false" ht="15" hidden="false" customHeight="true" outlineLevel="0" collapsed="false">
      <c r="A859" s="78"/>
      <c r="B859" s="78"/>
      <c r="C859" s="78"/>
      <c r="D859" s="78"/>
      <c r="E859" s="78"/>
      <c r="F859" s="78" t="s">
        <v>289</v>
      </c>
      <c r="G859" s="78"/>
      <c r="H859" s="78"/>
      <c r="I859" s="78"/>
      <c r="J859" s="67" t="n">
        <v>688.0251</v>
      </c>
    </row>
    <row r="860" customFormat="false" ht="15" hidden="false" customHeight="true" outlineLevel="0" collapsed="false">
      <c r="A860" s="78"/>
      <c r="B860" s="78"/>
      <c r="C860" s="78"/>
      <c r="D860" s="78"/>
      <c r="E860" s="78"/>
      <c r="F860" s="78" t="s">
        <v>290</v>
      </c>
      <c r="G860" s="78"/>
      <c r="H860" s="78"/>
      <c r="I860" s="78"/>
      <c r="J860" s="67" t="n">
        <v>95.4</v>
      </c>
    </row>
    <row r="861" customFormat="false" ht="15" hidden="false" customHeight="true" outlineLevel="0" collapsed="false">
      <c r="A861" s="78"/>
      <c r="B861" s="78"/>
      <c r="C861" s="78"/>
      <c r="D861" s="78"/>
      <c r="E861" s="78"/>
      <c r="F861" s="78" t="s">
        <v>291</v>
      </c>
      <c r="G861" s="78"/>
      <c r="H861" s="78"/>
      <c r="I861" s="78"/>
      <c r="J861" s="67" t="n">
        <v>7.212</v>
      </c>
    </row>
    <row r="862" customFormat="false" ht="15" hidden="false" customHeight="true" outlineLevel="0" collapsed="false">
      <c r="A862" s="78"/>
      <c r="B862" s="78"/>
      <c r="C862" s="78"/>
      <c r="D862" s="78"/>
      <c r="E862" s="78"/>
      <c r="F862" s="78" t="s">
        <v>292</v>
      </c>
      <c r="G862" s="78"/>
      <c r="H862" s="78"/>
      <c r="I862" s="78"/>
      <c r="J862" s="67" t="n">
        <v>0</v>
      </c>
    </row>
    <row r="863" customFormat="false" ht="15" hidden="false" customHeight="true" outlineLevel="0" collapsed="false">
      <c r="A863" s="78"/>
      <c r="B863" s="78"/>
      <c r="C863" s="78"/>
      <c r="D863" s="78"/>
      <c r="E863" s="78"/>
      <c r="F863" s="78" t="s">
        <v>293</v>
      </c>
      <c r="G863" s="78"/>
      <c r="H863" s="78"/>
      <c r="I863" s="78"/>
      <c r="J863" s="67" t="n">
        <v>0</v>
      </c>
    </row>
    <row r="864" customFormat="false" ht="30" hidden="false" customHeight="true" outlineLevel="0" collapsed="false">
      <c r="A864" s="57" t="s">
        <v>477</v>
      </c>
      <c r="B864" s="57" t="s">
        <v>172</v>
      </c>
      <c r="C864" s="57" t="s">
        <v>173</v>
      </c>
      <c r="D864" s="57" t="s">
        <v>478</v>
      </c>
      <c r="E864" s="57" t="s">
        <v>266</v>
      </c>
      <c r="F864" s="57" t="s">
        <v>462</v>
      </c>
      <c r="G864" s="57" t="s">
        <v>463</v>
      </c>
      <c r="H864" s="57"/>
      <c r="I864" s="57"/>
      <c r="J864" s="57" t="s">
        <v>268</v>
      </c>
    </row>
    <row r="865" customFormat="false" ht="15" hidden="false" customHeight="true" outlineLevel="0" collapsed="false">
      <c r="A865" s="74" t="s">
        <v>199</v>
      </c>
      <c r="B865" s="74" t="s">
        <v>527</v>
      </c>
      <c r="C865" s="74" t="s">
        <v>75</v>
      </c>
      <c r="D865" s="74" t="s">
        <v>528</v>
      </c>
      <c r="E865" s="75" t="n">
        <v>0.4</v>
      </c>
      <c r="F865" s="74" t="s">
        <v>481</v>
      </c>
      <c r="G865" s="77" t="s">
        <v>529</v>
      </c>
      <c r="H865" s="77"/>
      <c r="I865" s="77"/>
      <c r="J865" s="77" t="s">
        <v>530</v>
      </c>
    </row>
    <row r="866" customFormat="false" ht="15" hidden="false" customHeight="true" outlineLevel="0" collapsed="false">
      <c r="A866" s="74" t="s">
        <v>199</v>
      </c>
      <c r="B866" s="74" t="s">
        <v>531</v>
      </c>
      <c r="C866" s="74" t="s">
        <v>75</v>
      </c>
      <c r="D866" s="74" t="s">
        <v>532</v>
      </c>
      <c r="E866" s="75" t="n">
        <v>3.075</v>
      </c>
      <c r="F866" s="74" t="s">
        <v>481</v>
      </c>
      <c r="G866" s="77" t="s">
        <v>533</v>
      </c>
      <c r="H866" s="77"/>
      <c r="I866" s="77"/>
      <c r="J866" s="77" t="s">
        <v>534</v>
      </c>
    </row>
    <row r="867" customFormat="false" ht="28.5" hidden="false" customHeight="true" outlineLevel="0" collapsed="false">
      <c r="A867" s="74" t="s">
        <v>199</v>
      </c>
      <c r="B867" s="74" t="s">
        <v>535</v>
      </c>
      <c r="C867" s="74" t="s">
        <v>75</v>
      </c>
      <c r="D867" s="74" t="s">
        <v>536</v>
      </c>
      <c r="E867" s="75" t="n">
        <v>0.00097</v>
      </c>
      <c r="F867" s="74" t="s">
        <v>537</v>
      </c>
      <c r="G867" s="77" t="s">
        <v>538</v>
      </c>
      <c r="H867" s="77"/>
      <c r="I867" s="77"/>
      <c r="J867" s="77" t="s">
        <v>539</v>
      </c>
    </row>
    <row r="868" customFormat="false" ht="15" hidden="false" customHeight="true" outlineLevel="0" collapsed="false">
      <c r="A868" s="78"/>
      <c r="B868" s="78"/>
      <c r="C868" s="78"/>
      <c r="D868" s="78"/>
      <c r="E868" s="78"/>
      <c r="F868" s="78" t="s">
        <v>488</v>
      </c>
      <c r="G868" s="78"/>
      <c r="H868" s="78"/>
      <c r="I868" s="78"/>
      <c r="J868" s="67" t="n">
        <v>40.5822</v>
      </c>
    </row>
    <row r="869" customFormat="false" ht="15" hidden="false" customHeight="true" outlineLevel="0" collapsed="false">
      <c r="A869" s="57" t="s">
        <v>497</v>
      </c>
      <c r="B869" s="57" t="s">
        <v>498</v>
      </c>
      <c r="C869" s="57" t="s">
        <v>173</v>
      </c>
      <c r="D869" s="57" t="s">
        <v>174</v>
      </c>
      <c r="E869" s="57" t="s">
        <v>499</v>
      </c>
      <c r="F869" s="57" t="s">
        <v>266</v>
      </c>
      <c r="G869" s="57" t="s">
        <v>462</v>
      </c>
      <c r="H869" s="57" t="s">
        <v>463</v>
      </c>
      <c r="I869" s="57"/>
      <c r="J869" s="57" t="s">
        <v>268</v>
      </c>
    </row>
    <row r="870" customFormat="false" ht="28.5" hidden="false" customHeight="false" outlineLevel="0" collapsed="false">
      <c r="A870" s="61" t="s">
        <v>180</v>
      </c>
      <c r="B870" s="61" t="s">
        <v>500</v>
      </c>
      <c r="C870" s="61" t="s">
        <v>75</v>
      </c>
      <c r="D870" s="61" t="s">
        <v>501</v>
      </c>
      <c r="E870" s="61" t="s">
        <v>540</v>
      </c>
      <c r="F870" s="62" t="n">
        <v>0.00308</v>
      </c>
      <c r="G870" s="61" t="s">
        <v>503</v>
      </c>
      <c r="H870" s="80" t="n">
        <v>32.02</v>
      </c>
      <c r="I870" s="80"/>
      <c r="J870" s="80" t="n">
        <v>0.0986</v>
      </c>
    </row>
    <row r="871" customFormat="false" ht="28.5" hidden="false" customHeight="false" outlineLevel="0" collapsed="false">
      <c r="A871" s="61" t="s">
        <v>180</v>
      </c>
      <c r="B871" s="61" t="s">
        <v>500</v>
      </c>
      <c r="C871" s="61" t="s">
        <v>75</v>
      </c>
      <c r="D871" s="61" t="s">
        <v>501</v>
      </c>
      <c r="E871" s="61" t="s">
        <v>541</v>
      </c>
      <c r="F871" s="62" t="n">
        <v>0.0004</v>
      </c>
      <c r="G871" s="61" t="s">
        <v>503</v>
      </c>
      <c r="H871" s="80" t="n">
        <v>32.02</v>
      </c>
      <c r="I871" s="80"/>
      <c r="J871" s="80" t="n">
        <v>0.0128</v>
      </c>
    </row>
    <row r="872" customFormat="false" ht="15" hidden="false" customHeight="true" outlineLevel="0" collapsed="false">
      <c r="A872" s="78"/>
      <c r="B872" s="78"/>
      <c r="C872" s="78"/>
      <c r="D872" s="78"/>
      <c r="E872" s="78"/>
      <c r="F872" s="78" t="s">
        <v>505</v>
      </c>
      <c r="G872" s="78"/>
      <c r="H872" s="78"/>
      <c r="I872" s="78"/>
      <c r="J872" s="67" t="n">
        <v>0.1114</v>
      </c>
    </row>
    <row r="873" customFormat="false" ht="30" hidden="false" customHeight="true" outlineLevel="0" collapsed="false">
      <c r="A873" s="57" t="s">
        <v>506</v>
      </c>
      <c r="B873" s="57" t="s">
        <v>507</v>
      </c>
      <c r="C873" s="57" t="s">
        <v>173</v>
      </c>
      <c r="D873" s="57" t="s">
        <v>174</v>
      </c>
      <c r="E873" s="57" t="s">
        <v>266</v>
      </c>
      <c r="F873" s="57" t="s">
        <v>508</v>
      </c>
      <c r="G873" s="57"/>
      <c r="H873" s="57"/>
      <c r="I873" s="57"/>
      <c r="J873" s="57" t="s">
        <v>268</v>
      </c>
    </row>
    <row r="874" customFormat="false" ht="15" hidden="false" customHeight="false" outlineLevel="0" collapsed="false">
      <c r="A874" s="57"/>
      <c r="B874" s="57"/>
      <c r="C874" s="57"/>
      <c r="D874" s="57"/>
      <c r="E874" s="57"/>
      <c r="F874" s="57" t="s">
        <v>509</v>
      </c>
      <c r="G874" s="57" t="s">
        <v>510</v>
      </c>
      <c r="H874" s="57" t="s">
        <v>511</v>
      </c>
      <c r="I874" s="57" t="s">
        <v>512</v>
      </c>
      <c r="J874" s="57"/>
    </row>
    <row r="875" customFormat="false" ht="57" hidden="false" customHeight="false" outlineLevel="0" collapsed="false">
      <c r="A875" s="61" t="s">
        <v>199</v>
      </c>
      <c r="B875" s="61" t="s">
        <v>540</v>
      </c>
      <c r="C875" s="61" t="s">
        <v>75</v>
      </c>
      <c r="D875" s="61" t="s">
        <v>532</v>
      </c>
      <c r="E875" s="62" t="n">
        <v>0.00308</v>
      </c>
      <c r="F875" s="61" t="s">
        <v>513</v>
      </c>
      <c r="G875" s="61" t="s">
        <v>514</v>
      </c>
      <c r="H875" s="61" t="s">
        <v>515</v>
      </c>
      <c r="I875" s="61" t="s">
        <v>516</v>
      </c>
      <c r="J875" s="80" t="n">
        <v>0</v>
      </c>
    </row>
    <row r="876" customFormat="false" ht="57" hidden="false" customHeight="false" outlineLevel="0" collapsed="false">
      <c r="A876" s="61" t="s">
        <v>199</v>
      </c>
      <c r="B876" s="61" t="s">
        <v>541</v>
      </c>
      <c r="C876" s="61" t="s">
        <v>75</v>
      </c>
      <c r="D876" s="61" t="s">
        <v>528</v>
      </c>
      <c r="E876" s="62" t="n">
        <v>0.0004</v>
      </c>
      <c r="F876" s="61" t="s">
        <v>513</v>
      </c>
      <c r="G876" s="61" t="s">
        <v>514</v>
      </c>
      <c r="H876" s="61" t="s">
        <v>515</v>
      </c>
      <c r="I876" s="61" t="s">
        <v>516</v>
      </c>
      <c r="J876" s="80" t="n">
        <v>0</v>
      </c>
    </row>
    <row r="877" customFormat="false" ht="15" hidden="false" customHeight="true" outlineLevel="0" collapsed="false">
      <c r="A877" s="78"/>
      <c r="B877" s="78"/>
      <c r="C877" s="78"/>
      <c r="D877" s="78"/>
      <c r="E877" s="78"/>
      <c r="F877" s="78" t="s">
        <v>517</v>
      </c>
      <c r="G877" s="78"/>
      <c r="H877" s="78"/>
      <c r="I877" s="78"/>
      <c r="J877" s="67" t="n">
        <v>0</v>
      </c>
    </row>
    <row r="878" customFormat="false" ht="28.5" hidden="false" customHeight="false" outlineLevel="0" collapsed="false">
      <c r="A878" s="64"/>
      <c r="B878" s="64"/>
      <c r="C878" s="64"/>
      <c r="D878" s="64"/>
      <c r="E878" s="64" t="s">
        <v>191</v>
      </c>
      <c r="F878" s="65" t="n">
        <v>0</v>
      </c>
      <c r="G878" s="64" t="s">
        <v>192</v>
      </c>
      <c r="H878" s="65" t="n">
        <v>1.34</v>
      </c>
      <c r="I878" s="64" t="s">
        <v>193</v>
      </c>
      <c r="J878" s="65" t="n">
        <v>1.33885531916539</v>
      </c>
    </row>
    <row r="879" customFormat="false" ht="15" hidden="false" customHeight="true" outlineLevel="0" collapsed="false">
      <c r="A879" s="64"/>
      <c r="B879" s="64"/>
      <c r="C879" s="64"/>
      <c r="D879" s="64"/>
      <c r="E879" s="64" t="s">
        <v>194</v>
      </c>
      <c r="F879" s="65" t="n">
        <v>11.6</v>
      </c>
      <c r="G879" s="64"/>
      <c r="H879" s="66" t="s">
        <v>195</v>
      </c>
      <c r="I879" s="66"/>
      <c r="J879" s="65" t="n">
        <v>59.51</v>
      </c>
    </row>
    <row r="880" customFormat="false" ht="30.75" hidden="false" customHeight="false" outlineLevel="0" collapsed="false">
      <c r="A880" s="67"/>
      <c r="B880" s="67"/>
      <c r="C880" s="67"/>
      <c r="D880" s="67"/>
      <c r="E880" s="67"/>
      <c r="F880" s="67"/>
      <c r="G880" s="67" t="s">
        <v>196</v>
      </c>
      <c r="H880" s="68" t="s">
        <v>611</v>
      </c>
      <c r="I880" s="67" t="s">
        <v>198</v>
      </c>
      <c r="J880" s="69" t="n">
        <v>5970.63</v>
      </c>
    </row>
    <row r="881" customFormat="false" ht="15.75" hidden="false" customHeight="false" outlineLevel="0" collapsed="false">
      <c r="A881" s="70"/>
      <c r="B881" s="70"/>
      <c r="C881" s="70"/>
      <c r="D881" s="70"/>
      <c r="E881" s="70"/>
      <c r="F881" s="70"/>
      <c r="G881" s="70"/>
      <c r="H881" s="70"/>
      <c r="I881" s="70"/>
      <c r="J881" s="70"/>
    </row>
    <row r="882" customFormat="false" ht="15" hidden="false" customHeight="true" outlineLevel="0" collapsed="false">
      <c r="A882" s="57" t="s">
        <v>612</v>
      </c>
      <c r="B882" s="57" t="s">
        <v>172</v>
      </c>
      <c r="C882" s="57" t="s">
        <v>173</v>
      </c>
      <c r="D882" s="57" t="s">
        <v>174</v>
      </c>
      <c r="E882" s="57" t="s">
        <v>175</v>
      </c>
      <c r="F882" s="57"/>
      <c r="G882" s="57" t="s">
        <v>176</v>
      </c>
      <c r="H882" s="57" t="s">
        <v>177</v>
      </c>
      <c r="I882" s="57" t="s">
        <v>178</v>
      </c>
      <c r="J882" s="57" t="s">
        <v>179</v>
      </c>
    </row>
    <row r="883" customFormat="false" ht="28.5" hidden="false" customHeight="false" outlineLevel="0" collapsed="false">
      <c r="A883" s="58" t="s">
        <v>180</v>
      </c>
      <c r="B883" s="58" t="s">
        <v>544</v>
      </c>
      <c r="C883" s="58" t="s">
        <v>75</v>
      </c>
      <c r="D883" s="58" t="s">
        <v>545</v>
      </c>
      <c r="E883" s="58"/>
      <c r="F883" s="58"/>
      <c r="G883" s="58" t="s">
        <v>315</v>
      </c>
      <c r="H883" s="59" t="n">
        <v>1</v>
      </c>
      <c r="I883" s="60" t="n">
        <v>31.44</v>
      </c>
      <c r="J883" s="60" t="n">
        <v>31.44</v>
      </c>
    </row>
    <row r="884" customFormat="false" ht="15" hidden="false" customHeight="true" outlineLevel="0" collapsed="false">
      <c r="A884" s="57" t="s">
        <v>264</v>
      </c>
      <c r="B884" s="57" t="s">
        <v>172</v>
      </c>
      <c r="C884" s="57" t="s">
        <v>173</v>
      </c>
      <c r="D884" s="57" t="s">
        <v>265</v>
      </c>
      <c r="E884" s="57" t="s">
        <v>266</v>
      </c>
      <c r="F884" s="57" t="s">
        <v>267</v>
      </c>
      <c r="G884" s="57"/>
      <c r="H884" s="57" t="s">
        <v>268</v>
      </c>
      <c r="I884" s="57"/>
      <c r="J884" s="57" t="s">
        <v>269</v>
      </c>
    </row>
    <row r="885" customFormat="false" ht="15" hidden="false" customHeight="false" outlineLevel="0" collapsed="false">
      <c r="A885" s="57"/>
      <c r="B885" s="57"/>
      <c r="C885" s="57"/>
      <c r="D885" s="57"/>
      <c r="E885" s="57"/>
      <c r="F885" s="57" t="s">
        <v>270</v>
      </c>
      <c r="G885" s="57" t="s">
        <v>271</v>
      </c>
      <c r="H885" s="57" t="s">
        <v>270</v>
      </c>
      <c r="I885" s="57" t="s">
        <v>271</v>
      </c>
      <c r="J885" s="57"/>
    </row>
    <row r="886" customFormat="false" ht="15" hidden="false" customHeight="false" outlineLevel="0" collapsed="false">
      <c r="A886" s="74" t="s">
        <v>199</v>
      </c>
      <c r="B886" s="74" t="s">
        <v>454</v>
      </c>
      <c r="C886" s="74" t="s">
        <v>75</v>
      </c>
      <c r="D886" s="74" t="s">
        <v>455</v>
      </c>
      <c r="E886" s="75" t="n">
        <v>1</v>
      </c>
      <c r="F886" s="76" t="n">
        <v>1</v>
      </c>
      <c r="G886" s="76" t="n">
        <v>0</v>
      </c>
      <c r="H886" s="77" t="n">
        <v>145.2876</v>
      </c>
      <c r="I886" s="77" t="n">
        <v>56.0325</v>
      </c>
      <c r="J886" s="77" t="n">
        <v>145.2876</v>
      </c>
    </row>
    <row r="887" customFormat="false" ht="15" hidden="false" customHeight="false" outlineLevel="0" collapsed="false">
      <c r="A887" s="74" t="s">
        <v>199</v>
      </c>
      <c r="B887" s="74" t="s">
        <v>546</v>
      </c>
      <c r="C887" s="74" t="s">
        <v>75</v>
      </c>
      <c r="D887" s="74" t="s">
        <v>547</v>
      </c>
      <c r="E887" s="75" t="n">
        <v>1</v>
      </c>
      <c r="F887" s="76" t="n">
        <v>1</v>
      </c>
      <c r="G887" s="76" t="n">
        <v>0</v>
      </c>
      <c r="H887" s="77" t="n">
        <v>10.9322</v>
      </c>
      <c r="I887" s="77" t="n">
        <v>0.5021</v>
      </c>
      <c r="J887" s="77" t="n">
        <v>10.9322</v>
      </c>
    </row>
    <row r="888" customFormat="false" ht="15" hidden="false" customHeight="false" outlineLevel="0" collapsed="false">
      <c r="A888" s="74" t="s">
        <v>199</v>
      </c>
      <c r="B888" s="74" t="s">
        <v>548</v>
      </c>
      <c r="C888" s="74" t="s">
        <v>75</v>
      </c>
      <c r="D888" s="74" t="s">
        <v>549</v>
      </c>
      <c r="E888" s="75" t="n">
        <v>1</v>
      </c>
      <c r="F888" s="76" t="n">
        <v>1</v>
      </c>
      <c r="G888" s="76" t="n">
        <v>0</v>
      </c>
      <c r="H888" s="77" t="n">
        <v>1.2368</v>
      </c>
      <c r="I888" s="77" t="n">
        <v>0.6825</v>
      </c>
      <c r="J888" s="77" t="n">
        <v>1.2368</v>
      </c>
    </row>
    <row r="889" customFormat="false" ht="15" hidden="false" customHeight="true" outlineLevel="0" collapsed="false">
      <c r="A889" s="78"/>
      <c r="B889" s="78"/>
      <c r="C889" s="78"/>
      <c r="D889" s="78"/>
      <c r="E889" s="78"/>
      <c r="F889" s="78" t="s">
        <v>282</v>
      </c>
      <c r="G889" s="78"/>
      <c r="H889" s="78"/>
      <c r="I889" s="78"/>
      <c r="J889" s="67" t="n">
        <v>157.4566</v>
      </c>
    </row>
    <row r="890" customFormat="false" ht="30" hidden="false" customHeight="true" outlineLevel="0" collapsed="false">
      <c r="A890" s="57" t="s">
        <v>283</v>
      </c>
      <c r="B890" s="57" t="s">
        <v>172</v>
      </c>
      <c r="C890" s="57" t="s">
        <v>173</v>
      </c>
      <c r="D890" s="57" t="s">
        <v>232</v>
      </c>
      <c r="E890" s="57" t="s">
        <v>266</v>
      </c>
      <c r="F890" s="57" t="s">
        <v>268</v>
      </c>
      <c r="G890" s="57"/>
      <c r="H890" s="57"/>
      <c r="I890" s="57"/>
      <c r="J890" s="57" t="s">
        <v>269</v>
      </c>
    </row>
    <row r="891" customFormat="false" ht="15" hidden="false" customHeight="false" outlineLevel="0" collapsed="false">
      <c r="A891" s="74" t="s">
        <v>199</v>
      </c>
      <c r="B891" s="74" t="s">
        <v>284</v>
      </c>
      <c r="C891" s="74" t="s">
        <v>75</v>
      </c>
      <c r="D891" s="74" t="s">
        <v>285</v>
      </c>
      <c r="E891" s="75" t="n">
        <v>5</v>
      </c>
      <c r="F891" s="74"/>
      <c r="G891" s="74"/>
      <c r="H891" s="74"/>
      <c r="I891" s="77" t="s">
        <v>286</v>
      </c>
      <c r="J891" s="77" t="s">
        <v>523</v>
      </c>
    </row>
    <row r="892" customFormat="false" ht="15" hidden="false" customHeight="false" outlineLevel="0" collapsed="false">
      <c r="A892" s="74" t="s">
        <v>199</v>
      </c>
      <c r="B892" s="74" t="s">
        <v>457</v>
      </c>
      <c r="C892" s="74" t="s">
        <v>75</v>
      </c>
      <c r="D892" s="74" t="s">
        <v>458</v>
      </c>
      <c r="E892" s="75" t="n">
        <v>1</v>
      </c>
      <c r="F892" s="74"/>
      <c r="G892" s="74"/>
      <c r="H892" s="74"/>
      <c r="I892" s="77" t="s">
        <v>459</v>
      </c>
      <c r="J892" s="77" t="s">
        <v>459</v>
      </c>
    </row>
    <row r="893" customFormat="false" ht="15" hidden="false" customHeight="true" outlineLevel="0" collapsed="false">
      <c r="A893" s="78"/>
      <c r="B893" s="78"/>
      <c r="C893" s="78"/>
      <c r="D893" s="78"/>
      <c r="E893" s="78"/>
      <c r="F893" s="78" t="s">
        <v>287</v>
      </c>
      <c r="G893" s="78"/>
      <c r="H893" s="78"/>
      <c r="I893" s="78"/>
      <c r="J893" s="79" t="n">
        <v>0</v>
      </c>
    </row>
    <row r="894" customFormat="false" ht="15" hidden="false" customHeight="true" outlineLevel="0" collapsed="false">
      <c r="A894" s="78"/>
      <c r="B894" s="78"/>
      <c r="C894" s="78"/>
      <c r="D894" s="78"/>
      <c r="E894" s="78"/>
      <c r="F894" s="78" t="s">
        <v>288</v>
      </c>
      <c r="G894" s="78"/>
      <c r="H894" s="78"/>
      <c r="I894" s="78"/>
      <c r="J894" s="67" t="n">
        <v>134.6959</v>
      </c>
    </row>
    <row r="895" customFormat="false" ht="15" hidden="false" customHeight="true" outlineLevel="0" collapsed="false">
      <c r="A895" s="78"/>
      <c r="B895" s="78"/>
      <c r="C895" s="78"/>
      <c r="D895" s="78"/>
      <c r="E895" s="78"/>
      <c r="F895" s="78" t="s">
        <v>289</v>
      </c>
      <c r="G895" s="78"/>
      <c r="H895" s="78"/>
      <c r="I895" s="78"/>
      <c r="J895" s="67" t="n">
        <v>292.1525</v>
      </c>
    </row>
    <row r="896" customFormat="false" ht="15" hidden="false" customHeight="true" outlineLevel="0" collapsed="false">
      <c r="A896" s="78"/>
      <c r="B896" s="78"/>
      <c r="C896" s="78"/>
      <c r="D896" s="78"/>
      <c r="E896" s="78"/>
      <c r="F896" s="78" t="s">
        <v>290</v>
      </c>
      <c r="G896" s="78"/>
      <c r="H896" s="78"/>
      <c r="I896" s="78"/>
      <c r="J896" s="67" t="n">
        <v>36</v>
      </c>
    </row>
    <row r="897" customFormat="false" ht="15" hidden="false" customHeight="true" outlineLevel="0" collapsed="false">
      <c r="A897" s="78"/>
      <c r="B897" s="78"/>
      <c r="C897" s="78"/>
      <c r="D897" s="78"/>
      <c r="E897" s="78"/>
      <c r="F897" s="78" t="s">
        <v>291</v>
      </c>
      <c r="G897" s="78"/>
      <c r="H897" s="78"/>
      <c r="I897" s="78"/>
      <c r="J897" s="67" t="n">
        <v>8.1153</v>
      </c>
    </row>
    <row r="898" customFormat="false" ht="15" hidden="false" customHeight="true" outlineLevel="0" collapsed="false">
      <c r="A898" s="78"/>
      <c r="B898" s="78"/>
      <c r="C898" s="78"/>
      <c r="D898" s="78"/>
      <c r="E898" s="78"/>
      <c r="F898" s="78" t="s">
        <v>292</v>
      </c>
      <c r="G898" s="78"/>
      <c r="H898" s="78"/>
      <c r="I898" s="78"/>
      <c r="J898" s="67" t="n">
        <v>0</v>
      </c>
    </row>
    <row r="899" customFormat="false" ht="15" hidden="false" customHeight="true" outlineLevel="0" collapsed="false">
      <c r="A899" s="78"/>
      <c r="B899" s="78"/>
      <c r="C899" s="78"/>
      <c r="D899" s="78"/>
      <c r="E899" s="78"/>
      <c r="F899" s="78" t="s">
        <v>293</v>
      </c>
      <c r="G899" s="78"/>
      <c r="H899" s="78"/>
      <c r="I899" s="78"/>
      <c r="J899" s="67" t="n">
        <v>0</v>
      </c>
    </row>
    <row r="900" customFormat="false" ht="30" hidden="false" customHeight="true" outlineLevel="0" collapsed="false">
      <c r="A900" s="57" t="s">
        <v>477</v>
      </c>
      <c r="B900" s="57" t="s">
        <v>172</v>
      </c>
      <c r="C900" s="57" t="s">
        <v>173</v>
      </c>
      <c r="D900" s="57" t="s">
        <v>478</v>
      </c>
      <c r="E900" s="57" t="s">
        <v>266</v>
      </c>
      <c r="F900" s="57" t="s">
        <v>462</v>
      </c>
      <c r="G900" s="57" t="s">
        <v>463</v>
      </c>
      <c r="H900" s="57"/>
      <c r="I900" s="57"/>
      <c r="J900" s="57" t="s">
        <v>268</v>
      </c>
    </row>
    <row r="901" customFormat="false" ht="15" hidden="false" customHeight="true" outlineLevel="0" collapsed="false">
      <c r="A901" s="74" t="s">
        <v>199</v>
      </c>
      <c r="B901" s="74" t="s">
        <v>550</v>
      </c>
      <c r="C901" s="74" t="s">
        <v>75</v>
      </c>
      <c r="D901" s="74" t="s">
        <v>551</v>
      </c>
      <c r="E901" s="75" t="n">
        <v>1</v>
      </c>
      <c r="F901" s="74" t="s">
        <v>315</v>
      </c>
      <c r="G901" s="77" t="s">
        <v>552</v>
      </c>
      <c r="H901" s="77"/>
      <c r="I901" s="77"/>
      <c r="J901" s="77" t="s">
        <v>552</v>
      </c>
    </row>
    <row r="902" customFormat="false" ht="15" hidden="false" customHeight="true" outlineLevel="0" collapsed="false">
      <c r="A902" s="74" t="s">
        <v>199</v>
      </c>
      <c r="B902" s="74" t="s">
        <v>553</v>
      </c>
      <c r="C902" s="74" t="s">
        <v>75</v>
      </c>
      <c r="D902" s="74" t="s">
        <v>554</v>
      </c>
      <c r="E902" s="75" t="n">
        <v>0.00341</v>
      </c>
      <c r="F902" s="74" t="s">
        <v>315</v>
      </c>
      <c r="G902" s="77" t="s">
        <v>555</v>
      </c>
      <c r="H902" s="77"/>
      <c r="I902" s="77"/>
      <c r="J902" s="77" t="s">
        <v>556</v>
      </c>
    </row>
    <row r="903" customFormat="false" ht="15" hidden="false" customHeight="true" outlineLevel="0" collapsed="false">
      <c r="A903" s="74" t="s">
        <v>199</v>
      </c>
      <c r="B903" s="74" t="s">
        <v>557</v>
      </c>
      <c r="C903" s="74" t="s">
        <v>75</v>
      </c>
      <c r="D903" s="74" t="s">
        <v>558</v>
      </c>
      <c r="E903" s="75" t="n">
        <v>0.10292</v>
      </c>
      <c r="F903" s="74" t="s">
        <v>481</v>
      </c>
      <c r="G903" s="77" t="s">
        <v>559</v>
      </c>
      <c r="H903" s="77"/>
      <c r="I903" s="77"/>
      <c r="J903" s="77" t="s">
        <v>560</v>
      </c>
    </row>
    <row r="904" customFormat="false" ht="15" hidden="false" customHeight="true" outlineLevel="0" collapsed="false">
      <c r="A904" s="78"/>
      <c r="B904" s="78"/>
      <c r="C904" s="78"/>
      <c r="D904" s="78"/>
      <c r="E904" s="78"/>
      <c r="F904" s="78" t="s">
        <v>488</v>
      </c>
      <c r="G904" s="78"/>
      <c r="H904" s="78"/>
      <c r="I904" s="78"/>
      <c r="J904" s="67" t="n">
        <v>23.3119</v>
      </c>
    </row>
    <row r="905" customFormat="false" ht="15" hidden="false" customHeight="true" outlineLevel="0" collapsed="false">
      <c r="A905" s="57" t="s">
        <v>497</v>
      </c>
      <c r="B905" s="57" t="s">
        <v>498</v>
      </c>
      <c r="C905" s="57" t="s">
        <v>173</v>
      </c>
      <c r="D905" s="57" t="s">
        <v>174</v>
      </c>
      <c r="E905" s="57" t="s">
        <v>499</v>
      </c>
      <c r="F905" s="57" t="s">
        <v>266</v>
      </c>
      <c r="G905" s="57" t="s">
        <v>462</v>
      </c>
      <c r="H905" s="57" t="s">
        <v>463</v>
      </c>
      <c r="I905" s="57"/>
      <c r="J905" s="57" t="s">
        <v>268</v>
      </c>
    </row>
    <row r="906" customFormat="false" ht="28.5" hidden="false" customHeight="false" outlineLevel="0" collapsed="false">
      <c r="A906" s="61" t="s">
        <v>180</v>
      </c>
      <c r="B906" s="61" t="s">
        <v>500</v>
      </c>
      <c r="C906" s="61" t="s">
        <v>75</v>
      </c>
      <c r="D906" s="61" t="s">
        <v>501</v>
      </c>
      <c r="E906" s="61" t="s">
        <v>561</v>
      </c>
      <c r="F906" s="62" t="n">
        <v>0.00016</v>
      </c>
      <c r="G906" s="61" t="s">
        <v>503</v>
      </c>
      <c r="H906" s="80" t="n">
        <v>32.02</v>
      </c>
      <c r="I906" s="80"/>
      <c r="J906" s="80" t="n">
        <v>0.0051</v>
      </c>
    </row>
    <row r="907" customFormat="false" ht="28.5" hidden="false" customHeight="false" outlineLevel="0" collapsed="false">
      <c r="A907" s="61" t="s">
        <v>180</v>
      </c>
      <c r="B907" s="61" t="s">
        <v>500</v>
      </c>
      <c r="C907" s="61" t="s">
        <v>75</v>
      </c>
      <c r="D907" s="61" t="s">
        <v>501</v>
      </c>
      <c r="E907" s="61" t="s">
        <v>562</v>
      </c>
      <c r="F907" s="62" t="n">
        <v>0.0001</v>
      </c>
      <c r="G907" s="61" t="s">
        <v>503</v>
      </c>
      <c r="H907" s="80" t="n">
        <v>32.02</v>
      </c>
      <c r="I907" s="80"/>
      <c r="J907" s="80" t="n">
        <v>0.0032</v>
      </c>
    </row>
    <row r="908" customFormat="false" ht="15" hidden="false" customHeight="true" outlineLevel="0" collapsed="false">
      <c r="A908" s="78"/>
      <c r="B908" s="78"/>
      <c r="C908" s="78"/>
      <c r="D908" s="78"/>
      <c r="E908" s="78"/>
      <c r="F908" s="78" t="s">
        <v>505</v>
      </c>
      <c r="G908" s="78"/>
      <c r="H908" s="78"/>
      <c r="I908" s="78"/>
      <c r="J908" s="67" t="n">
        <v>0.0083</v>
      </c>
    </row>
    <row r="909" customFormat="false" ht="30" hidden="false" customHeight="true" outlineLevel="0" collapsed="false">
      <c r="A909" s="57" t="s">
        <v>506</v>
      </c>
      <c r="B909" s="57" t="s">
        <v>507</v>
      </c>
      <c r="C909" s="57" t="s">
        <v>173</v>
      </c>
      <c r="D909" s="57" t="s">
        <v>174</v>
      </c>
      <c r="E909" s="57" t="s">
        <v>266</v>
      </c>
      <c r="F909" s="57" t="s">
        <v>508</v>
      </c>
      <c r="G909" s="57"/>
      <c r="H909" s="57"/>
      <c r="I909" s="57"/>
      <c r="J909" s="57" t="s">
        <v>268</v>
      </c>
    </row>
    <row r="910" customFormat="false" ht="15" hidden="false" customHeight="false" outlineLevel="0" collapsed="false">
      <c r="A910" s="57"/>
      <c r="B910" s="57"/>
      <c r="C910" s="57"/>
      <c r="D910" s="57"/>
      <c r="E910" s="57"/>
      <c r="F910" s="57" t="s">
        <v>509</v>
      </c>
      <c r="G910" s="57" t="s">
        <v>510</v>
      </c>
      <c r="H910" s="57" t="s">
        <v>511</v>
      </c>
      <c r="I910" s="57" t="s">
        <v>512</v>
      </c>
      <c r="J910" s="57"/>
    </row>
    <row r="911" customFormat="false" ht="57" hidden="false" customHeight="false" outlineLevel="0" collapsed="false">
      <c r="A911" s="61" t="s">
        <v>199</v>
      </c>
      <c r="B911" s="61" t="s">
        <v>562</v>
      </c>
      <c r="C911" s="61" t="s">
        <v>75</v>
      </c>
      <c r="D911" s="61" t="s">
        <v>558</v>
      </c>
      <c r="E911" s="62" t="n">
        <v>0.0001</v>
      </c>
      <c r="F911" s="61" t="s">
        <v>513</v>
      </c>
      <c r="G911" s="61" t="s">
        <v>514</v>
      </c>
      <c r="H911" s="61" t="s">
        <v>515</v>
      </c>
      <c r="I911" s="61" t="s">
        <v>516</v>
      </c>
      <c r="J911" s="80" t="n">
        <v>0</v>
      </c>
    </row>
    <row r="912" customFormat="false" ht="57" hidden="false" customHeight="false" outlineLevel="0" collapsed="false">
      <c r="A912" s="61" t="s">
        <v>199</v>
      </c>
      <c r="B912" s="61" t="s">
        <v>561</v>
      </c>
      <c r="C912" s="61" t="s">
        <v>75</v>
      </c>
      <c r="D912" s="61" t="s">
        <v>551</v>
      </c>
      <c r="E912" s="62" t="n">
        <v>0.00016</v>
      </c>
      <c r="F912" s="61" t="s">
        <v>513</v>
      </c>
      <c r="G912" s="61" t="s">
        <v>514</v>
      </c>
      <c r="H912" s="61" t="s">
        <v>515</v>
      </c>
      <c r="I912" s="61" t="s">
        <v>516</v>
      </c>
      <c r="J912" s="80" t="n">
        <v>0</v>
      </c>
    </row>
    <row r="913" customFormat="false" ht="15" hidden="false" customHeight="true" outlineLevel="0" collapsed="false">
      <c r="A913" s="78"/>
      <c r="B913" s="78"/>
      <c r="C913" s="78"/>
      <c r="D913" s="78"/>
      <c r="E913" s="78"/>
      <c r="F913" s="78" t="s">
        <v>517</v>
      </c>
      <c r="G913" s="78"/>
      <c r="H913" s="78"/>
      <c r="I913" s="78"/>
      <c r="J913" s="67" t="n">
        <v>0</v>
      </c>
    </row>
    <row r="914" customFormat="false" ht="28.5" hidden="false" customHeight="false" outlineLevel="0" collapsed="false">
      <c r="A914" s="64"/>
      <c r="B914" s="64"/>
      <c r="C914" s="64"/>
      <c r="D914" s="64"/>
      <c r="E914" s="64" t="s">
        <v>191</v>
      </c>
      <c r="F914" s="65" t="n">
        <v>0</v>
      </c>
      <c r="G914" s="64" t="s">
        <v>192</v>
      </c>
      <c r="H914" s="65" t="n">
        <v>3.74</v>
      </c>
      <c r="I914" s="64" t="s">
        <v>193</v>
      </c>
      <c r="J914" s="65" t="n">
        <v>3.74428401629129</v>
      </c>
    </row>
    <row r="915" customFormat="false" ht="15" hidden="false" customHeight="true" outlineLevel="0" collapsed="false">
      <c r="A915" s="64"/>
      <c r="B915" s="64"/>
      <c r="C915" s="64"/>
      <c r="D915" s="64"/>
      <c r="E915" s="64" t="s">
        <v>194</v>
      </c>
      <c r="F915" s="65" t="n">
        <v>7.61</v>
      </c>
      <c r="G915" s="64"/>
      <c r="H915" s="66" t="s">
        <v>195</v>
      </c>
      <c r="I915" s="66"/>
      <c r="J915" s="65" t="n">
        <v>39.05</v>
      </c>
    </row>
    <row r="916" customFormat="false" ht="30.75" hidden="false" customHeight="false" outlineLevel="0" collapsed="false">
      <c r="A916" s="67"/>
      <c r="B916" s="67"/>
      <c r="C916" s="67"/>
      <c r="D916" s="67"/>
      <c r="E916" s="67"/>
      <c r="F916" s="67"/>
      <c r="G916" s="67" t="s">
        <v>196</v>
      </c>
      <c r="H916" s="68" t="s">
        <v>613</v>
      </c>
      <c r="I916" s="67" t="s">
        <v>198</v>
      </c>
      <c r="J916" s="69" t="n">
        <v>4256.45</v>
      </c>
    </row>
    <row r="917" customFormat="false" ht="15.75" hidden="false" customHeight="false" outlineLevel="0" collapsed="false">
      <c r="A917" s="70"/>
      <c r="B917" s="70"/>
      <c r="C917" s="70"/>
      <c r="D917" s="70"/>
      <c r="E917" s="70"/>
      <c r="F917" s="70"/>
      <c r="G917" s="70"/>
      <c r="H917" s="70"/>
      <c r="I917" s="70"/>
      <c r="J917" s="70"/>
    </row>
    <row r="918" customFormat="false" ht="15" hidden="false" customHeight="false" outlineLevel="0" collapsed="false">
      <c r="A918" s="64"/>
      <c r="B918" s="64"/>
      <c r="C918" s="64"/>
      <c r="D918" s="64"/>
      <c r="E918" s="64"/>
      <c r="F918" s="64"/>
      <c r="G918" s="64"/>
      <c r="H918" s="64"/>
      <c r="I918" s="64"/>
      <c r="J918" s="64"/>
    </row>
    <row r="919" customFormat="false" ht="15" hidden="false" customHeight="true" outlineLevel="0" collapsed="false">
      <c r="A919" s="78"/>
      <c r="B919" s="78"/>
      <c r="C919" s="78"/>
      <c r="D919" s="64"/>
      <c r="E919" s="67"/>
      <c r="F919" s="78" t="s">
        <v>614</v>
      </c>
      <c r="G919" s="78"/>
      <c r="H919" s="81" t="n">
        <v>2466007.81</v>
      </c>
      <c r="I919" s="81"/>
      <c r="J919" s="81"/>
    </row>
    <row r="920" customFormat="false" ht="15" hidden="false" customHeight="true" outlineLevel="0" collapsed="false">
      <c r="A920" s="78"/>
      <c r="B920" s="78"/>
      <c r="C920" s="78"/>
      <c r="D920" s="64"/>
      <c r="E920" s="67"/>
      <c r="F920" s="78" t="s">
        <v>615</v>
      </c>
      <c r="G920" s="78"/>
      <c r="H920" s="81" t="n">
        <v>595754.64</v>
      </c>
      <c r="I920" s="81"/>
      <c r="J920" s="81"/>
    </row>
    <row r="921" customFormat="false" ht="15" hidden="false" customHeight="true" outlineLevel="0" collapsed="false">
      <c r="A921" s="78"/>
      <c r="B921" s="78"/>
      <c r="C921" s="78"/>
      <c r="D921" s="64"/>
      <c r="E921" s="67"/>
      <c r="F921" s="78" t="s">
        <v>616</v>
      </c>
      <c r="G921" s="78"/>
      <c r="H921" s="81" t="n">
        <v>3061762.45</v>
      </c>
      <c r="I921" s="81"/>
      <c r="J921" s="81"/>
    </row>
  </sheetData>
  <mergeCells count="855">
    <mergeCell ref="A1:C2"/>
    <mergeCell ref="E1:F1"/>
    <mergeCell ref="G1:H1"/>
    <mergeCell ref="I1:J1"/>
    <mergeCell ref="E2:F2"/>
    <mergeCell ref="G2:H2"/>
    <mergeCell ref="I2:J2"/>
    <mergeCell ref="A3:J3"/>
    <mergeCell ref="A4:J4"/>
    <mergeCell ref="F5:G5"/>
    <mergeCell ref="F6:G6"/>
    <mergeCell ref="E7:F7"/>
    <mergeCell ref="E8:F8"/>
    <mergeCell ref="E9:F9"/>
    <mergeCell ref="E10:F10"/>
    <mergeCell ref="H12:I12"/>
    <mergeCell ref="F15:G15"/>
    <mergeCell ref="E16:F16"/>
    <mergeCell ref="E17:F17"/>
    <mergeCell ref="H19:I19"/>
    <mergeCell ref="E22:F22"/>
    <mergeCell ref="E23:F23"/>
    <mergeCell ref="H25:I25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H38:I38"/>
    <mergeCell ref="F41:G41"/>
    <mergeCell ref="E42:F42"/>
    <mergeCell ref="E43:F43"/>
    <mergeCell ref="E44:F44"/>
    <mergeCell ref="E45:F45"/>
    <mergeCell ref="E46:F46"/>
    <mergeCell ref="A47:J47"/>
    <mergeCell ref="E48:F48"/>
    <mergeCell ref="E49:F49"/>
    <mergeCell ref="E50:F50"/>
    <mergeCell ref="H52:I52"/>
    <mergeCell ref="E55:F55"/>
    <mergeCell ref="E56:F56"/>
    <mergeCell ref="E57:F57"/>
    <mergeCell ref="E58:F58"/>
    <mergeCell ref="E59:F59"/>
    <mergeCell ref="H61:I61"/>
    <mergeCell ref="E64:F64"/>
    <mergeCell ref="E65:F65"/>
    <mergeCell ref="E66:F66"/>
    <mergeCell ref="E67:F67"/>
    <mergeCell ref="E68:F68"/>
    <mergeCell ref="H70:I70"/>
    <mergeCell ref="E73:F73"/>
    <mergeCell ref="E74:F74"/>
    <mergeCell ref="A75:A76"/>
    <mergeCell ref="B75:B76"/>
    <mergeCell ref="C75:C76"/>
    <mergeCell ref="D75:D76"/>
    <mergeCell ref="E75:E76"/>
    <mergeCell ref="F75:G75"/>
    <mergeCell ref="H75:I75"/>
    <mergeCell ref="J75:J76"/>
    <mergeCell ref="A82:E82"/>
    <mergeCell ref="F82:I82"/>
    <mergeCell ref="F83:I83"/>
    <mergeCell ref="A85:E85"/>
    <mergeCell ref="F85:I85"/>
    <mergeCell ref="A86:E86"/>
    <mergeCell ref="F86:I86"/>
    <mergeCell ref="A87:E87"/>
    <mergeCell ref="F87:I87"/>
    <mergeCell ref="A88:E88"/>
    <mergeCell ref="F88:I88"/>
    <mergeCell ref="A89:E89"/>
    <mergeCell ref="F89:I89"/>
    <mergeCell ref="A90:E90"/>
    <mergeCell ref="F90:I90"/>
    <mergeCell ref="A91:E91"/>
    <mergeCell ref="F91:I91"/>
    <mergeCell ref="H93:I93"/>
    <mergeCell ref="E96:F96"/>
    <mergeCell ref="E97:F97"/>
    <mergeCell ref="E98:F98"/>
    <mergeCell ref="E99:F99"/>
    <mergeCell ref="E100:F100"/>
    <mergeCell ref="E101:F101"/>
    <mergeCell ref="H103:I103"/>
    <mergeCell ref="E106:F106"/>
    <mergeCell ref="E107:F107"/>
    <mergeCell ref="E108:F108"/>
    <mergeCell ref="E109:F109"/>
    <mergeCell ref="H111:I111"/>
    <mergeCell ref="E114:F114"/>
    <mergeCell ref="E115:F115"/>
    <mergeCell ref="E116:F116"/>
    <mergeCell ref="E117:F117"/>
    <mergeCell ref="E118:F118"/>
    <mergeCell ref="H120:I120"/>
    <mergeCell ref="F123:G123"/>
    <mergeCell ref="E124:F124"/>
    <mergeCell ref="E125:F125"/>
    <mergeCell ref="E126:F126"/>
    <mergeCell ref="E127:F127"/>
    <mergeCell ref="E128:F128"/>
    <mergeCell ref="H130:I130"/>
    <mergeCell ref="F133:G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H144:I144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H160:I160"/>
    <mergeCell ref="E163:F163"/>
    <mergeCell ref="E164:F164"/>
    <mergeCell ref="E165:F165"/>
    <mergeCell ref="E166:F166"/>
    <mergeCell ref="E167:F167"/>
    <mergeCell ref="E168:F168"/>
    <mergeCell ref="H170:I170"/>
    <mergeCell ref="E173:F173"/>
    <mergeCell ref="E174:F174"/>
    <mergeCell ref="E175:F175"/>
    <mergeCell ref="E176:F176"/>
    <mergeCell ref="H178:I178"/>
    <mergeCell ref="E181:F181"/>
    <mergeCell ref="E182:F182"/>
    <mergeCell ref="E183:F183"/>
    <mergeCell ref="E184:F184"/>
    <mergeCell ref="A185:J185"/>
    <mergeCell ref="E186:F186"/>
    <mergeCell ref="E187:F187"/>
    <mergeCell ref="H189:I189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H208:I208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H222:I222"/>
    <mergeCell ref="E225:F225"/>
    <mergeCell ref="E226:F226"/>
    <mergeCell ref="E227:F227"/>
    <mergeCell ref="E228:F228"/>
    <mergeCell ref="E229:F229"/>
    <mergeCell ref="E230:F230"/>
    <mergeCell ref="E231:F231"/>
    <mergeCell ref="H233:I233"/>
    <mergeCell ref="E236:F236"/>
    <mergeCell ref="E237:F237"/>
    <mergeCell ref="E238:F238"/>
    <mergeCell ref="E239:F239"/>
    <mergeCell ref="H241:I241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56:F256"/>
    <mergeCell ref="H258:I258"/>
    <mergeCell ref="E261:F261"/>
    <mergeCell ref="E262:F262"/>
    <mergeCell ref="E263:F263"/>
    <mergeCell ref="E264:F264"/>
    <mergeCell ref="H266:I266"/>
    <mergeCell ref="E269:F269"/>
    <mergeCell ref="E270:F270"/>
    <mergeCell ref="E271:F271"/>
    <mergeCell ref="E272:F272"/>
    <mergeCell ref="E273:F273"/>
    <mergeCell ref="E274:F274"/>
    <mergeCell ref="E275:F275"/>
    <mergeCell ref="H277:I277"/>
    <mergeCell ref="E280:F280"/>
    <mergeCell ref="E281:F281"/>
    <mergeCell ref="E282:F282"/>
    <mergeCell ref="E283:F283"/>
    <mergeCell ref="E284:F284"/>
    <mergeCell ref="E285:F285"/>
    <mergeCell ref="E286:F286"/>
    <mergeCell ref="E287:F287"/>
    <mergeCell ref="H289:I289"/>
    <mergeCell ref="F292:G292"/>
    <mergeCell ref="E293:F293"/>
    <mergeCell ref="E294:F294"/>
    <mergeCell ref="E295:F295"/>
    <mergeCell ref="E296:F296"/>
    <mergeCell ref="E297:F297"/>
    <mergeCell ref="H299:I299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H313:I313"/>
    <mergeCell ref="F316:G316"/>
    <mergeCell ref="E317:F317"/>
    <mergeCell ref="E318:F318"/>
    <mergeCell ref="A319:A320"/>
    <mergeCell ref="B319:B320"/>
    <mergeCell ref="C319:C320"/>
    <mergeCell ref="D319:D320"/>
    <mergeCell ref="E319:E320"/>
    <mergeCell ref="F319:G319"/>
    <mergeCell ref="H319:I319"/>
    <mergeCell ref="J319:J320"/>
    <mergeCell ref="A322:E322"/>
    <mergeCell ref="F322:I322"/>
    <mergeCell ref="F323:I323"/>
    <mergeCell ref="A326:E326"/>
    <mergeCell ref="F326:I326"/>
    <mergeCell ref="A327:E327"/>
    <mergeCell ref="F327:I327"/>
    <mergeCell ref="A328:E328"/>
    <mergeCell ref="F328:I328"/>
    <mergeCell ref="A329:E329"/>
    <mergeCell ref="F329:I329"/>
    <mergeCell ref="A330:E330"/>
    <mergeCell ref="F330:I330"/>
    <mergeCell ref="A331:E331"/>
    <mergeCell ref="F331:I331"/>
    <mergeCell ref="A332:E332"/>
    <mergeCell ref="F332:I332"/>
    <mergeCell ref="A333:E333"/>
    <mergeCell ref="G334:I334"/>
    <mergeCell ref="A335:E335"/>
    <mergeCell ref="F335:I335"/>
    <mergeCell ref="H337:I337"/>
    <mergeCell ref="E340:F340"/>
    <mergeCell ref="E341:F341"/>
    <mergeCell ref="A342:A343"/>
    <mergeCell ref="B342:B343"/>
    <mergeCell ref="C342:C343"/>
    <mergeCell ref="D342:D343"/>
    <mergeCell ref="E342:E343"/>
    <mergeCell ref="F342:G342"/>
    <mergeCell ref="H342:I342"/>
    <mergeCell ref="J342:J343"/>
    <mergeCell ref="A345:E345"/>
    <mergeCell ref="F345:I345"/>
    <mergeCell ref="F346:I346"/>
    <mergeCell ref="A349:E349"/>
    <mergeCell ref="F349:I349"/>
    <mergeCell ref="A350:E350"/>
    <mergeCell ref="F350:I350"/>
    <mergeCell ref="A351:E351"/>
    <mergeCell ref="F351:I351"/>
    <mergeCell ref="A352:E352"/>
    <mergeCell ref="F352:I352"/>
    <mergeCell ref="A353:E353"/>
    <mergeCell ref="F353:I353"/>
    <mergeCell ref="A354:E354"/>
    <mergeCell ref="F354:I354"/>
    <mergeCell ref="A355:E355"/>
    <mergeCell ref="F355:I355"/>
    <mergeCell ref="A356:E356"/>
    <mergeCell ref="G357:I357"/>
    <mergeCell ref="A358:E358"/>
    <mergeCell ref="F358:I358"/>
    <mergeCell ref="H360:I360"/>
    <mergeCell ref="E363:F363"/>
    <mergeCell ref="E364:F364"/>
    <mergeCell ref="A365:A366"/>
    <mergeCell ref="B365:B366"/>
    <mergeCell ref="C365:C366"/>
    <mergeCell ref="D365:D366"/>
    <mergeCell ref="E365:E366"/>
    <mergeCell ref="F365:G365"/>
    <mergeCell ref="H365:I365"/>
    <mergeCell ref="J365:J366"/>
    <mergeCell ref="A368:E368"/>
    <mergeCell ref="F368:I368"/>
    <mergeCell ref="F369:I369"/>
    <mergeCell ref="A372:E372"/>
    <mergeCell ref="F372:I372"/>
    <mergeCell ref="A373:E373"/>
    <mergeCell ref="F373:I373"/>
    <mergeCell ref="A374:E374"/>
    <mergeCell ref="F374:I374"/>
    <mergeCell ref="A375:E375"/>
    <mergeCell ref="F375:I375"/>
    <mergeCell ref="A376:E376"/>
    <mergeCell ref="F376:I376"/>
    <mergeCell ref="A377:E377"/>
    <mergeCell ref="F377:I377"/>
    <mergeCell ref="A378:E378"/>
    <mergeCell ref="F378:I378"/>
    <mergeCell ref="A379:E379"/>
    <mergeCell ref="G380:I380"/>
    <mergeCell ref="G381:I381"/>
    <mergeCell ref="A382:E382"/>
    <mergeCell ref="F382:I382"/>
    <mergeCell ref="A383:E383"/>
    <mergeCell ref="G384:I384"/>
    <mergeCell ref="G385:I385"/>
    <mergeCell ref="A386:E386"/>
    <mergeCell ref="F386:I386"/>
    <mergeCell ref="H387:I387"/>
    <mergeCell ref="H388:I388"/>
    <mergeCell ref="H389:I389"/>
    <mergeCell ref="A390:E390"/>
    <mergeCell ref="F390:I390"/>
    <mergeCell ref="F391:I391"/>
    <mergeCell ref="A395:E395"/>
    <mergeCell ref="F395:I395"/>
    <mergeCell ref="H397:I397"/>
    <mergeCell ref="E400:F400"/>
    <mergeCell ref="E401:F401"/>
    <mergeCell ref="A402:A403"/>
    <mergeCell ref="B402:B403"/>
    <mergeCell ref="C402:C403"/>
    <mergeCell ref="D402:D403"/>
    <mergeCell ref="E402:E403"/>
    <mergeCell ref="F402:G402"/>
    <mergeCell ref="H402:I402"/>
    <mergeCell ref="J402:J403"/>
    <mergeCell ref="A405:E405"/>
    <mergeCell ref="F405:I405"/>
    <mergeCell ref="F406:I406"/>
    <mergeCell ref="A409:E409"/>
    <mergeCell ref="F409:I409"/>
    <mergeCell ref="A410:E410"/>
    <mergeCell ref="F410:I410"/>
    <mergeCell ref="A411:E411"/>
    <mergeCell ref="F411:I411"/>
    <mergeCell ref="A412:E412"/>
    <mergeCell ref="F412:I412"/>
    <mergeCell ref="A413:E413"/>
    <mergeCell ref="F413:I413"/>
    <mergeCell ref="A414:E414"/>
    <mergeCell ref="F414:I414"/>
    <mergeCell ref="A415:E415"/>
    <mergeCell ref="F415:I415"/>
    <mergeCell ref="A416:E416"/>
    <mergeCell ref="G417:I417"/>
    <mergeCell ref="G418:I418"/>
    <mergeCell ref="G419:I419"/>
    <mergeCell ref="A420:E420"/>
    <mergeCell ref="F420:I420"/>
    <mergeCell ref="H421:I421"/>
    <mergeCell ref="H422:I422"/>
    <mergeCell ref="H423:I423"/>
    <mergeCell ref="A424:E424"/>
    <mergeCell ref="F424:I424"/>
    <mergeCell ref="F425:I425"/>
    <mergeCell ref="A429:E429"/>
    <mergeCell ref="F429:I429"/>
    <mergeCell ref="H431:I431"/>
    <mergeCell ref="E434:F434"/>
    <mergeCell ref="E435:F435"/>
    <mergeCell ref="A436:A437"/>
    <mergeCell ref="B436:B437"/>
    <mergeCell ref="C436:C437"/>
    <mergeCell ref="D436:D437"/>
    <mergeCell ref="E436:E437"/>
    <mergeCell ref="F436:G436"/>
    <mergeCell ref="H436:I436"/>
    <mergeCell ref="J436:J437"/>
    <mergeCell ref="A441:E441"/>
    <mergeCell ref="F441:I441"/>
    <mergeCell ref="F442:I442"/>
    <mergeCell ref="A445:E445"/>
    <mergeCell ref="F445:I445"/>
    <mergeCell ref="A446:E446"/>
    <mergeCell ref="F446:I446"/>
    <mergeCell ref="A447:E447"/>
    <mergeCell ref="F447:I447"/>
    <mergeCell ref="A448:E448"/>
    <mergeCell ref="F448:I448"/>
    <mergeCell ref="A449:E449"/>
    <mergeCell ref="F449:I449"/>
    <mergeCell ref="A450:E450"/>
    <mergeCell ref="F450:I450"/>
    <mergeCell ref="A451:E451"/>
    <mergeCell ref="F451:I451"/>
    <mergeCell ref="A452:E452"/>
    <mergeCell ref="G453:I453"/>
    <mergeCell ref="G454:I454"/>
    <mergeCell ref="G455:I455"/>
    <mergeCell ref="A456:E456"/>
    <mergeCell ref="F456:I456"/>
    <mergeCell ref="H457:I457"/>
    <mergeCell ref="H458:I458"/>
    <mergeCell ref="H459:I459"/>
    <mergeCell ref="A460:E460"/>
    <mergeCell ref="F460:I460"/>
    <mergeCell ref="F461:I461"/>
    <mergeCell ref="A465:E465"/>
    <mergeCell ref="F465:I465"/>
    <mergeCell ref="H467:I467"/>
    <mergeCell ref="E470:F470"/>
    <mergeCell ref="E471:F471"/>
    <mergeCell ref="H473:I473"/>
    <mergeCell ref="F476:G476"/>
    <mergeCell ref="F477:G477"/>
    <mergeCell ref="E478:F478"/>
    <mergeCell ref="E479:F479"/>
    <mergeCell ref="E480:F480"/>
    <mergeCell ref="E481:F481"/>
    <mergeCell ref="H483:I483"/>
    <mergeCell ref="F486:G486"/>
    <mergeCell ref="E487:F487"/>
    <mergeCell ref="E488:F488"/>
    <mergeCell ref="H490:I490"/>
    <mergeCell ref="E493:F493"/>
    <mergeCell ref="E494:F494"/>
    <mergeCell ref="H496:I496"/>
    <mergeCell ref="E499:F499"/>
    <mergeCell ref="E500:F500"/>
    <mergeCell ref="E501:F501"/>
    <mergeCell ref="E502:F502"/>
    <mergeCell ref="E503:F503"/>
    <mergeCell ref="E504:F504"/>
    <mergeCell ref="E505:F505"/>
    <mergeCell ref="E506:F506"/>
    <mergeCell ref="E507:F507"/>
    <mergeCell ref="H509:I509"/>
    <mergeCell ref="F512:G512"/>
    <mergeCell ref="E513:F513"/>
    <mergeCell ref="E514:F514"/>
    <mergeCell ref="E515:F515"/>
    <mergeCell ref="E516:F516"/>
    <mergeCell ref="E517:F517"/>
    <mergeCell ref="A518:J518"/>
    <mergeCell ref="E519:F519"/>
    <mergeCell ref="E520:F520"/>
    <mergeCell ref="E521:F521"/>
    <mergeCell ref="H523:I523"/>
    <mergeCell ref="E526:F526"/>
    <mergeCell ref="E527:F527"/>
    <mergeCell ref="E528:F528"/>
    <mergeCell ref="E529:F529"/>
    <mergeCell ref="E530:F530"/>
    <mergeCell ref="H532:I532"/>
    <mergeCell ref="E535:F535"/>
    <mergeCell ref="E536:F536"/>
    <mergeCell ref="E537:F537"/>
    <mergeCell ref="E538:F538"/>
    <mergeCell ref="E539:F539"/>
    <mergeCell ref="H541:I541"/>
    <mergeCell ref="E544:F544"/>
    <mergeCell ref="E545:F545"/>
    <mergeCell ref="A546:A547"/>
    <mergeCell ref="B546:B547"/>
    <mergeCell ref="C546:C547"/>
    <mergeCell ref="D546:D547"/>
    <mergeCell ref="E546:E547"/>
    <mergeCell ref="F546:G546"/>
    <mergeCell ref="H546:I546"/>
    <mergeCell ref="J546:J547"/>
    <mergeCell ref="A553:E553"/>
    <mergeCell ref="F553:I553"/>
    <mergeCell ref="F554:I554"/>
    <mergeCell ref="A556:E556"/>
    <mergeCell ref="F556:I556"/>
    <mergeCell ref="A557:E557"/>
    <mergeCell ref="F557:I557"/>
    <mergeCell ref="A558:E558"/>
    <mergeCell ref="F558:I558"/>
    <mergeCell ref="A559:E559"/>
    <mergeCell ref="F559:I559"/>
    <mergeCell ref="A560:E560"/>
    <mergeCell ref="F560:I560"/>
    <mergeCell ref="A561:E561"/>
    <mergeCell ref="F561:I561"/>
    <mergeCell ref="A562:E562"/>
    <mergeCell ref="F562:I562"/>
    <mergeCell ref="H564:I564"/>
    <mergeCell ref="E567:F567"/>
    <mergeCell ref="E568:F568"/>
    <mergeCell ref="E569:F569"/>
    <mergeCell ref="E570:F570"/>
    <mergeCell ref="E571:F571"/>
    <mergeCell ref="E572:F572"/>
    <mergeCell ref="H574:I574"/>
    <mergeCell ref="E577:F577"/>
    <mergeCell ref="E578:F578"/>
    <mergeCell ref="E579:F579"/>
    <mergeCell ref="E580:F580"/>
    <mergeCell ref="H582:I582"/>
    <mergeCell ref="E585:F585"/>
    <mergeCell ref="E586:F586"/>
    <mergeCell ref="E587:F587"/>
    <mergeCell ref="E588:F588"/>
    <mergeCell ref="E589:F589"/>
    <mergeCell ref="H591:I591"/>
    <mergeCell ref="F594:G594"/>
    <mergeCell ref="E595:F595"/>
    <mergeCell ref="E596:F596"/>
    <mergeCell ref="E597:F597"/>
    <mergeCell ref="E598:F598"/>
    <mergeCell ref="E599:F599"/>
    <mergeCell ref="H601:I601"/>
    <mergeCell ref="F604:G604"/>
    <mergeCell ref="E605:F605"/>
    <mergeCell ref="E606:F606"/>
    <mergeCell ref="E607:F607"/>
    <mergeCell ref="E608:F608"/>
    <mergeCell ref="E609:F609"/>
    <mergeCell ref="E610:F610"/>
    <mergeCell ref="E611:F611"/>
    <mergeCell ref="E612:F612"/>
    <mergeCell ref="E613:F613"/>
    <mergeCell ref="H615:I615"/>
    <mergeCell ref="E618:F618"/>
    <mergeCell ref="E619:F619"/>
    <mergeCell ref="E620:F620"/>
    <mergeCell ref="E621:F621"/>
    <mergeCell ref="E622:F622"/>
    <mergeCell ref="E623:F623"/>
    <mergeCell ref="E624:F624"/>
    <mergeCell ref="E625:F625"/>
    <mergeCell ref="E626:F626"/>
    <mergeCell ref="E627:F627"/>
    <mergeCell ref="E628:F628"/>
    <mergeCell ref="E629:F629"/>
    <mergeCell ref="H631:I631"/>
    <mergeCell ref="E634:F634"/>
    <mergeCell ref="E635:F635"/>
    <mergeCell ref="E636:F636"/>
    <mergeCell ref="E637:F637"/>
    <mergeCell ref="E638:F638"/>
    <mergeCell ref="E639:F639"/>
    <mergeCell ref="H641:I641"/>
    <mergeCell ref="E644:F644"/>
    <mergeCell ref="E645:F645"/>
    <mergeCell ref="E646:F646"/>
    <mergeCell ref="E647:F647"/>
    <mergeCell ref="H649:I649"/>
    <mergeCell ref="E652:F652"/>
    <mergeCell ref="E653:F653"/>
    <mergeCell ref="E654:F654"/>
    <mergeCell ref="E655:F655"/>
    <mergeCell ref="A656:J656"/>
    <mergeCell ref="E657:F657"/>
    <mergeCell ref="E658:F658"/>
    <mergeCell ref="H660:I660"/>
    <mergeCell ref="E663:F663"/>
    <mergeCell ref="E664:F664"/>
    <mergeCell ref="E665:F665"/>
    <mergeCell ref="E666:F666"/>
    <mergeCell ref="E667:F667"/>
    <mergeCell ref="E668:F668"/>
    <mergeCell ref="E669:F669"/>
    <mergeCell ref="E670:F670"/>
    <mergeCell ref="E671:F671"/>
    <mergeCell ref="E672:F672"/>
    <mergeCell ref="E673:F673"/>
    <mergeCell ref="E674:F674"/>
    <mergeCell ref="E675:F675"/>
    <mergeCell ref="E676:F676"/>
    <mergeCell ref="E677:F677"/>
    <mergeCell ref="H679:I679"/>
    <mergeCell ref="E682:F682"/>
    <mergeCell ref="E683:F683"/>
    <mergeCell ref="E684:F684"/>
    <mergeCell ref="E685:F685"/>
    <mergeCell ref="H687:I687"/>
    <mergeCell ref="E690:F690"/>
    <mergeCell ref="E691:F691"/>
    <mergeCell ref="E692:F692"/>
    <mergeCell ref="E693:F693"/>
    <mergeCell ref="E694:F694"/>
    <mergeCell ref="E695:F695"/>
    <mergeCell ref="E696:F696"/>
    <mergeCell ref="E697:F697"/>
    <mergeCell ref="E698:F698"/>
    <mergeCell ref="E699:F699"/>
    <mergeCell ref="H701:I701"/>
    <mergeCell ref="E704:F704"/>
    <mergeCell ref="E705:F705"/>
    <mergeCell ref="E706:F706"/>
    <mergeCell ref="E707:F707"/>
    <mergeCell ref="E708:F708"/>
    <mergeCell ref="E709:F709"/>
    <mergeCell ref="E710:F710"/>
    <mergeCell ref="H712:I712"/>
    <mergeCell ref="E715:F715"/>
    <mergeCell ref="E716:F716"/>
    <mergeCell ref="E717:F717"/>
    <mergeCell ref="E718:F718"/>
    <mergeCell ref="E719:F719"/>
    <mergeCell ref="E720:F720"/>
    <mergeCell ref="E721:F721"/>
    <mergeCell ref="E722:F722"/>
    <mergeCell ref="E723:F723"/>
    <mergeCell ref="E724:F724"/>
    <mergeCell ref="E725:F725"/>
    <mergeCell ref="E726:F726"/>
    <mergeCell ref="E727:F727"/>
    <mergeCell ref="H729:I729"/>
    <mergeCell ref="E732:F732"/>
    <mergeCell ref="E733:F733"/>
    <mergeCell ref="E734:F734"/>
    <mergeCell ref="E735:F735"/>
    <mergeCell ref="H737:I737"/>
    <mergeCell ref="E740:F740"/>
    <mergeCell ref="E741:F741"/>
    <mergeCell ref="E742:F742"/>
    <mergeCell ref="E743:F743"/>
    <mergeCell ref="E744:F744"/>
    <mergeCell ref="E745:F745"/>
    <mergeCell ref="E746:F746"/>
    <mergeCell ref="H748:I748"/>
    <mergeCell ref="E751:F751"/>
    <mergeCell ref="E752:F752"/>
    <mergeCell ref="E753:F753"/>
    <mergeCell ref="E754:F754"/>
    <mergeCell ref="E755:F755"/>
    <mergeCell ref="E756:F756"/>
    <mergeCell ref="E757:F757"/>
    <mergeCell ref="E758:F758"/>
    <mergeCell ref="H760:I760"/>
    <mergeCell ref="F763:G763"/>
    <mergeCell ref="E764:F764"/>
    <mergeCell ref="E765:F765"/>
    <mergeCell ref="E766:F766"/>
    <mergeCell ref="E767:F767"/>
    <mergeCell ref="E768:F768"/>
    <mergeCell ref="H770:I770"/>
    <mergeCell ref="E773:F773"/>
    <mergeCell ref="E774:F774"/>
    <mergeCell ref="E775:F775"/>
    <mergeCell ref="E776:F776"/>
    <mergeCell ref="E777:F777"/>
    <mergeCell ref="E778:F778"/>
    <mergeCell ref="E779:F779"/>
    <mergeCell ref="E780:F780"/>
    <mergeCell ref="E781:F781"/>
    <mergeCell ref="E782:F782"/>
    <mergeCell ref="H784:I784"/>
    <mergeCell ref="F787:G787"/>
    <mergeCell ref="E788:F788"/>
    <mergeCell ref="E789:F789"/>
    <mergeCell ref="A790:A791"/>
    <mergeCell ref="B790:B791"/>
    <mergeCell ref="C790:C791"/>
    <mergeCell ref="D790:D791"/>
    <mergeCell ref="E790:E791"/>
    <mergeCell ref="F790:G790"/>
    <mergeCell ref="H790:I790"/>
    <mergeCell ref="J790:J791"/>
    <mergeCell ref="A793:E793"/>
    <mergeCell ref="F793:I793"/>
    <mergeCell ref="F794:I794"/>
    <mergeCell ref="A797:E797"/>
    <mergeCell ref="F797:I797"/>
    <mergeCell ref="A798:E798"/>
    <mergeCell ref="F798:I798"/>
    <mergeCell ref="A799:E799"/>
    <mergeCell ref="F799:I799"/>
    <mergeCell ref="A800:E800"/>
    <mergeCell ref="F800:I800"/>
    <mergeCell ref="A801:E801"/>
    <mergeCell ref="F801:I801"/>
    <mergeCell ref="A802:E802"/>
    <mergeCell ref="F802:I802"/>
    <mergeCell ref="A803:E803"/>
    <mergeCell ref="F803:I803"/>
    <mergeCell ref="A804:E804"/>
    <mergeCell ref="G805:I805"/>
    <mergeCell ref="A806:E806"/>
    <mergeCell ref="F806:I806"/>
    <mergeCell ref="H808:I808"/>
    <mergeCell ref="E811:F811"/>
    <mergeCell ref="E812:F812"/>
    <mergeCell ref="A813:A814"/>
    <mergeCell ref="B813:B814"/>
    <mergeCell ref="C813:C814"/>
    <mergeCell ref="D813:D814"/>
    <mergeCell ref="E813:E814"/>
    <mergeCell ref="F813:G813"/>
    <mergeCell ref="H813:I813"/>
    <mergeCell ref="J813:J814"/>
    <mergeCell ref="A816:E816"/>
    <mergeCell ref="F816:I816"/>
    <mergeCell ref="F817:I817"/>
    <mergeCell ref="A820:E820"/>
    <mergeCell ref="F820:I820"/>
    <mergeCell ref="A821:E821"/>
    <mergeCell ref="F821:I821"/>
    <mergeCell ref="A822:E822"/>
    <mergeCell ref="F822:I822"/>
    <mergeCell ref="A823:E823"/>
    <mergeCell ref="F823:I823"/>
    <mergeCell ref="A824:E824"/>
    <mergeCell ref="F824:I824"/>
    <mergeCell ref="A825:E825"/>
    <mergeCell ref="F825:I825"/>
    <mergeCell ref="A826:E826"/>
    <mergeCell ref="F826:I826"/>
    <mergeCell ref="A827:E827"/>
    <mergeCell ref="G828:I828"/>
    <mergeCell ref="G829:I829"/>
    <mergeCell ref="A830:E830"/>
    <mergeCell ref="F830:I830"/>
    <mergeCell ref="A831:E831"/>
    <mergeCell ref="G832:I832"/>
    <mergeCell ref="G833:I833"/>
    <mergeCell ref="A834:E834"/>
    <mergeCell ref="F834:I834"/>
    <mergeCell ref="H835:I835"/>
    <mergeCell ref="H836:I836"/>
    <mergeCell ref="H837:I837"/>
    <mergeCell ref="A838:E838"/>
    <mergeCell ref="F838:I838"/>
    <mergeCell ref="F839:I839"/>
    <mergeCell ref="A843:E843"/>
    <mergeCell ref="F843:I843"/>
    <mergeCell ref="H845:I845"/>
    <mergeCell ref="E848:F848"/>
    <mergeCell ref="E849:F849"/>
    <mergeCell ref="A850:A851"/>
    <mergeCell ref="B850:B851"/>
    <mergeCell ref="C850:C851"/>
    <mergeCell ref="D850:D851"/>
    <mergeCell ref="E850:E851"/>
    <mergeCell ref="F850:G850"/>
    <mergeCell ref="H850:I850"/>
    <mergeCell ref="J850:J851"/>
    <mergeCell ref="A853:E853"/>
    <mergeCell ref="F853:I853"/>
    <mergeCell ref="F854:I854"/>
    <mergeCell ref="A857:E857"/>
    <mergeCell ref="F857:I857"/>
    <mergeCell ref="A858:E858"/>
    <mergeCell ref="F858:I858"/>
    <mergeCell ref="A859:E859"/>
    <mergeCell ref="F859:I859"/>
    <mergeCell ref="A860:E860"/>
    <mergeCell ref="F860:I860"/>
    <mergeCell ref="A861:E861"/>
    <mergeCell ref="F861:I861"/>
    <mergeCell ref="A862:E862"/>
    <mergeCell ref="F862:I862"/>
    <mergeCell ref="A863:E863"/>
    <mergeCell ref="F863:I863"/>
    <mergeCell ref="A864:E864"/>
    <mergeCell ref="G865:I865"/>
    <mergeCell ref="G866:I866"/>
    <mergeCell ref="G867:I867"/>
    <mergeCell ref="A868:E868"/>
    <mergeCell ref="F868:I868"/>
    <mergeCell ref="H869:I869"/>
    <mergeCell ref="H870:I870"/>
    <mergeCell ref="H871:I871"/>
    <mergeCell ref="A872:E872"/>
    <mergeCell ref="F872:I872"/>
    <mergeCell ref="F873:I873"/>
    <mergeCell ref="A877:E877"/>
    <mergeCell ref="F877:I877"/>
    <mergeCell ref="H879:I879"/>
    <mergeCell ref="E882:F882"/>
    <mergeCell ref="E883:F883"/>
    <mergeCell ref="A884:A885"/>
    <mergeCell ref="B884:B885"/>
    <mergeCell ref="C884:C885"/>
    <mergeCell ref="D884:D885"/>
    <mergeCell ref="E884:E885"/>
    <mergeCell ref="F884:G884"/>
    <mergeCell ref="H884:I884"/>
    <mergeCell ref="J884:J885"/>
    <mergeCell ref="A889:E889"/>
    <mergeCell ref="F889:I889"/>
    <mergeCell ref="F890:I890"/>
    <mergeCell ref="A893:E893"/>
    <mergeCell ref="F893:I893"/>
    <mergeCell ref="A894:E894"/>
    <mergeCell ref="F894:I894"/>
    <mergeCell ref="A895:E895"/>
    <mergeCell ref="F895:I895"/>
    <mergeCell ref="A896:E896"/>
    <mergeCell ref="F896:I896"/>
    <mergeCell ref="A897:E897"/>
    <mergeCell ref="F897:I897"/>
    <mergeCell ref="A898:E898"/>
    <mergeCell ref="F898:I898"/>
    <mergeCell ref="A899:E899"/>
    <mergeCell ref="F899:I899"/>
    <mergeCell ref="A900:E900"/>
    <mergeCell ref="G901:I901"/>
    <mergeCell ref="G902:I902"/>
    <mergeCell ref="G903:I903"/>
    <mergeCell ref="A904:E904"/>
    <mergeCell ref="F904:I904"/>
    <mergeCell ref="H905:I905"/>
    <mergeCell ref="H906:I906"/>
    <mergeCell ref="H907:I907"/>
    <mergeCell ref="A908:E908"/>
    <mergeCell ref="F908:I908"/>
    <mergeCell ref="F909:I909"/>
    <mergeCell ref="A913:E913"/>
    <mergeCell ref="F913:I913"/>
    <mergeCell ref="H915:I915"/>
    <mergeCell ref="A919:C919"/>
    <mergeCell ref="F919:G919"/>
    <mergeCell ref="H919:J919"/>
    <mergeCell ref="A920:C920"/>
    <mergeCell ref="F920:G920"/>
    <mergeCell ref="H920:J920"/>
    <mergeCell ref="A921:C921"/>
    <mergeCell ref="F921:G921"/>
    <mergeCell ref="H921:J921"/>
  </mergeCells>
  <printOptions headings="false" gridLines="false" gridLinesSet="true" horizontalCentered="false" verticalCentered="false"/>
  <pageMargins left="0.5" right="0.5" top="1" bottom="1" header="0.5" footer="0.5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>&amp;L &amp;C </oddHeader>
    <oddFooter>&amp;L &amp;C 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L37"/>
  <sheetViews>
    <sheetView showFormulas="false" showGridLines="true" showRowColHeaders="true" showZeros="true" rightToLeft="false" tabSelected="false" showOutlineSymbols="true" defaultGridColor="true" view="pageBreakPreview" topLeftCell="A13" colorId="64" zoomScale="82" zoomScaleNormal="100" zoomScalePageLayoutView="82" workbookViewId="0">
      <selection pane="topLeft" activeCell="L27" activeCellId="0" sqref="L27"/>
    </sheetView>
  </sheetViews>
  <sheetFormatPr defaultColWidth="8.9921875" defaultRowHeight="15" zeroHeight="false" outlineLevelRow="0" outlineLevelCol="0"/>
  <cols>
    <col collapsed="false" customWidth="true" hidden="false" outlineLevel="0" max="2" min="1" style="16" width="14.62"/>
    <col collapsed="false" customWidth="true" hidden="false" outlineLevel="0" max="3" min="3" style="17" width="71.5"/>
    <col collapsed="false" customWidth="true" hidden="true" outlineLevel="0" max="4" min="4" style="16" width="30"/>
    <col collapsed="false" customWidth="true" hidden="false" outlineLevel="0" max="9" min="5" style="16" width="14"/>
    <col collapsed="false" customWidth="true" hidden="false" outlineLevel="0" max="12" min="10" style="16" width="15"/>
    <col collapsed="false" customWidth="false" hidden="false" outlineLevel="0" max="1024" min="13" style="16" width="9"/>
  </cols>
  <sheetData>
    <row r="1" customFormat="false" ht="15.75" hidden="false" customHeight="true" outlineLevel="0" collapsed="false">
      <c r="A1" s="18"/>
      <c r="B1" s="18"/>
      <c r="C1" s="18" t="s">
        <v>0</v>
      </c>
      <c r="D1" s="18" t="s">
        <v>1</v>
      </c>
      <c r="E1" s="18" t="s">
        <v>2</v>
      </c>
      <c r="F1" s="18"/>
      <c r="G1" s="18"/>
      <c r="H1" s="18" t="s">
        <v>3</v>
      </c>
      <c r="I1" s="18"/>
      <c r="J1" s="18"/>
    </row>
    <row r="2" customFormat="false" ht="64.5" hidden="false" customHeight="true" outlineLevel="0" collapsed="false">
      <c r="A2" s="18"/>
      <c r="B2" s="18"/>
      <c r="C2" s="18" t="s">
        <v>4</v>
      </c>
      <c r="D2" s="18" t="s">
        <v>5</v>
      </c>
      <c r="E2" s="82" t="n">
        <v>0.2423</v>
      </c>
      <c r="F2" s="82"/>
      <c r="G2" s="82"/>
      <c r="H2" s="18" t="s">
        <v>6</v>
      </c>
      <c r="I2" s="18"/>
      <c r="J2" s="18"/>
    </row>
    <row r="3" customFormat="false" ht="15.75" hidden="false" customHeight="false" outlineLevel="0" collapsed="false">
      <c r="A3" s="18"/>
      <c r="B3" s="18"/>
      <c r="C3" s="18"/>
      <c r="D3" s="18"/>
      <c r="E3" s="18"/>
      <c r="F3" s="18"/>
      <c r="G3" s="18"/>
      <c r="H3" s="18"/>
      <c r="I3" s="18"/>
      <c r="J3" s="18"/>
    </row>
    <row r="4" customFormat="false" ht="15.75" hidden="false" customHeight="true" outlineLevel="0" collapsed="false">
      <c r="A4" s="18" t="s">
        <v>617</v>
      </c>
      <c r="B4" s="18"/>
      <c r="C4" s="18"/>
      <c r="D4" s="18"/>
      <c r="E4" s="18"/>
      <c r="F4" s="18"/>
      <c r="G4" s="18"/>
      <c r="H4" s="18"/>
      <c r="I4" s="18"/>
      <c r="J4" s="18"/>
    </row>
    <row r="5" customFormat="false" ht="47.25" hidden="false" customHeight="false" outlineLevel="0" collapsed="false">
      <c r="A5" s="18" t="s">
        <v>42</v>
      </c>
      <c r="B5" s="18" t="s">
        <v>43</v>
      </c>
      <c r="C5" s="18" t="s">
        <v>9</v>
      </c>
      <c r="D5" s="18" t="s">
        <v>618</v>
      </c>
      <c r="E5" s="18" t="s">
        <v>44</v>
      </c>
      <c r="F5" s="18" t="s">
        <v>45</v>
      </c>
      <c r="G5" s="18" t="s">
        <v>619</v>
      </c>
      <c r="H5" s="18" t="s">
        <v>10</v>
      </c>
      <c r="I5" s="18" t="s">
        <v>11</v>
      </c>
      <c r="J5" s="18" t="s">
        <v>620</v>
      </c>
      <c r="L5" s="83" t="n">
        <v>0.4</v>
      </c>
    </row>
    <row r="6" customFormat="false" ht="53.25" hidden="false" customHeight="true" outlineLevel="0" collapsed="false">
      <c r="A6" s="84" t="n">
        <v>95995</v>
      </c>
      <c r="B6" s="84" t="s">
        <v>57</v>
      </c>
      <c r="C6" s="84" t="s">
        <v>107</v>
      </c>
      <c r="D6" s="84" t="s">
        <v>205</v>
      </c>
      <c r="E6" s="84" t="s">
        <v>71</v>
      </c>
      <c r="F6" s="84" t="n">
        <v>593.45</v>
      </c>
      <c r="G6" s="85" t="n">
        <v>1809.29</v>
      </c>
      <c r="H6" s="85" t="n">
        <v>1073723.15</v>
      </c>
      <c r="I6" s="84" t="n">
        <v>35.07</v>
      </c>
      <c r="J6" s="84" t="n">
        <v>35.07</v>
      </c>
      <c r="L6" s="86" t="n">
        <f aca="false">F6*0.4</f>
        <v>237.38</v>
      </c>
    </row>
    <row r="7" customFormat="false" ht="53.25" hidden="false" customHeight="true" outlineLevel="0" collapsed="false">
      <c r="A7" s="84" t="n">
        <v>95876</v>
      </c>
      <c r="B7" s="84" t="s">
        <v>57</v>
      </c>
      <c r="C7" s="84" t="s">
        <v>80</v>
      </c>
      <c r="D7" s="84" t="s">
        <v>297</v>
      </c>
      <c r="E7" s="84" t="s">
        <v>81</v>
      </c>
      <c r="F7" s="85" t="n">
        <v>154975.46</v>
      </c>
      <c r="G7" s="84" t="n">
        <v>2.86</v>
      </c>
      <c r="H7" s="85" t="n">
        <v>443229.81</v>
      </c>
      <c r="I7" s="84" t="n">
        <v>14.48</v>
      </c>
      <c r="J7" s="84" t="n">
        <v>49.55</v>
      </c>
      <c r="L7" s="86"/>
    </row>
    <row r="8" customFormat="false" ht="53.25" hidden="false" customHeight="true" outlineLevel="0" collapsed="false">
      <c r="A8" s="84" t="n">
        <v>96396</v>
      </c>
      <c r="B8" s="84" t="s">
        <v>57</v>
      </c>
      <c r="C8" s="84" t="s">
        <v>92</v>
      </c>
      <c r="D8" s="84" t="s">
        <v>205</v>
      </c>
      <c r="E8" s="84" t="s">
        <v>71</v>
      </c>
      <c r="F8" s="85" t="n">
        <v>1913.62</v>
      </c>
      <c r="G8" s="84" t="n">
        <v>199</v>
      </c>
      <c r="H8" s="85" t="n">
        <v>380810.38</v>
      </c>
      <c r="I8" s="84" t="n">
        <v>12.44</v>
      </c>
      <c r="J8" s="84" t="n">
        <v>61.98</v>
      </c>
      <c r="L8" s="86" t="n">
        <f aca="false">F8*0.4</f>
        <v>765.448</v>
      </c>
    </row>
    <row r="9" customFormat="false" ht="66.75" hidden="false" customHeight="true" outlineLevel="0" collapsed="false">
      <c r="A9" s="84" t="n">
        <v>94273</v>
      </c>
      <c r="B9" s="84" t="s">
        <v>57</v>
      </c>
      <c r="C9" s="84" t="s">
        <v>110</v>
      </c>
      <c r="D9" s="84" t="s">
        <v>314</v>
      </c>
      <c r="E9" s="84" t="s">
        <v>111</v>
      </c>
      <c r="F9" s="85" t="n">
        <v>2878.08</v>
      </c>
      <c r="G9" s="84" t="n">
        <v>67.91</v>
      </c>
      <c r="H9" s="85" t="n">
        <v>195450.41</v>
      </c>
      <c r="I9" s="84" t="n">
        <v>6.38</v>
      </c>
      <c r="J9" s="84" t="n">
        <v>68.37</v>
      </c>
      <c r="L9" s="86" t="n">
        <f aca="false">F9*0.4</f>
        <v>1151.232</v>
      </c>
    </row>
    <row r="10" customFormat="false" ht="53.25" hidden="false" customHeight="true" outlineLevel="0" collapsed="false">
      <c r="A10" s="84" t="s">
        <v>621</v>
      </c>
      <c r="B10" s="84" t="s">
        <v>52</v>
      </c>
      <c r="C10" s="84" t="s">
        <v>101</v>
      </c>
      <c r="D10" s="84" t="s">
        <v>205</v>
      </c>
      <c r="E10" s="84" t="s">
        <v>64</v>
      </c>
      <c r="F10" s="85" t="n">
        <v>12757.44</v>
      </c>
      <c r="G10" s="84" t="n">
        <v>12</v>
      </c>
      <c r="H10" s="85" t="n">
        <v>153089.28</v>
      </c>
      <c r="I10" s="84" t="n">
        <v>5</v>
      </c>
      <c r="J10" s="84" t="n">
        <v>73.37</v>
      </c>
      <c r="L10" s="86" t="n">
        <f aca="false">F10*0.4</f>
        <v>5102.976</v>
      </c>
    </row>
    <row r="11" customFormat="false" ht="53.25" hidden="false" customHeight="true" outlineLevel="0" collapsed="false">
      <c r="A11" s="84" t="s">
        <v>622</v>
      </c>
      <c r="B11" s="84" t="s">
        <v>52</v>
      </c>
      <c r="C11" s="84" t="s">
        <v>53</v>
      </c>
      <c r="D11" s="84" t="s">
        <v>183</v>
      </c>
      <c r="E11" s="84" t="s">
        <v>54</v>
      </c>
      <c r="F11" s="84" t="n">
        <v>6</v>
      </c>
      <c r="G11" s="85" t="n">
        <v>23373.12</v>
      </c>
      <c r="H11" s="85" t="n">
        <v>140238.72</v>
      </c>
      <c r="I11" s="84" t="n">
        <v>4.58</v>
      </c>
      <c r="J11" s="84" t="n">
        <v>77.95</v>
      </c>
      <c r="L11" s="86"/>
    </row>
    <row r="12" customFormat="false" ht="45" hidden="false" customHeight="false" outlineLevel="0" collapsed="false">
      <c r="A12" s="87" t="n">
        <v>94991</v>
      </c>
      <c r="B12" s="87" t="s">
        <v>57</v>
      </c>
      <c r="C12" s="87" t="s">
        <v>118</v>
      </c>
      <c r="D12" s="87" t="s">
        <v>321</v>
      </c>
      <c r="E12" s="87" t="s">
        <v>71</v>
      </c>
      <c r="F12" s="87" t="n">
        <v>155.48</v>
      </c>
      <c r="G12" s="87" t="n">
        <v>896.14</v>
      </c>
      <c r="H12" s="88" t="n">
        <v>139331.84</v>
      </c>
      <c r="I12" s="87" t="n">
        <v>4.55</v>
      </c>
      <c r="J12" s="87" t="n">
        <v>82.5</v>
      </c>
      <c r="L12" s="86" t="n">
        <f aca="false">F12*0.4</f>
        <v>62.192</v>
      </c>
    </row>
    <row r="13" customFormat="false" ht="45" hidden="false" customHeight="false" outlineLevel="0" collapsed="false">
      <c r="A13" s="87" t="n">
        <v>94287</v>
      </c>
      <c r="B13" s="87" t="s">
        <v>57</v>
      </c>
      <c r="C13" s="87" t="s">
        <v>113</v>
      </c>
      <c r="D13" s="87" t="s">
        <v>314</v>
      </c>
      <c r="E13" s="87" t="s">
        <v>111</v>
      </c>
      <c r="F13" s="88" t="n">
        <v>2878.08</v>
      </c>
      <c r="G13" s="87" t="n">
        <v>40.51</v>
      </c>
      <c r="H13" s="88" t="n">
        <v>116591.02</v>
      </c>
      <c r="I13" s="87" t="n">
        <v>3.81</v>
      </c>
      <c r="J13" s="87" t="n">
        <v>86.31</v>
      </c>
    </row>
    <row r="14" customFormat="false" ht="68.25" hidden="false" customHeight="true" outlineLevel="0" collapsed="false">
      <c r="A14" s="87" t="n">
        <v>101768</v>
      </c>
      <c r="B14" s="87" t="s">
        <v>57</v>
      </c>
      <c r="C14" s="87" t="s">
        <v>98</v>
      </c>
      <c r="D14" s="87" t="s">
        <v>205</v>
      </c>
      <c r="E14" s="87" t="s">
        <v>71</v>
      </c>
      <c r="F14" s="88" t="n">
        <v>2551.49</v>
      </c>
      <c r="G14" s="87" t="n">
        <v>30.97</v>
      </c>
      <c r="H14" s="88" t="n">
        <v>79019.64</v>
      </c>
      <c r="I14" s="87" t="n">
        <v>2.58</v>
      </c>
      <c r="J14" s="87" t="n">
        <v>88.89</v>
      </c>
    </row>
    <row r="15" customFormat="false" ht="68.25" hidden="false" customHeight="true" outlineLevel="0" collapsed="false">
      <c r="A15" s="87" t="n">
        <v>100975</v>
      </c>
      <c r="B15" s="87" t="s">
        <v>57</v>
      </c>
      <c r="C15" s="87" t="s">
        <v>78</v>
      </c>
      <c r="D15" s="87" t="s">
        <v>297</v>
      </c>
      <c r="E15" s="87" t="s">
        <v>71</v>
      </c>
      <c r="F15" s="88" t="n">
        <v>6203.02</v>
      </c>
      <c r="G15" s="87" t="n">
        <v>11.08</v>
      </c>
      <c r="H15" s="88" t="n">
        <v>68729.46</v>
      </c>
      <c r="I15" s="87" t="n">
        <v>2.24</v>
      </c>
      <c r="J15" s="87" t="n">
        <v>91.13</v>
      </c>
    </row>
    <row r="16" customFormat="false" ht="36.75" hidden="false" customHeight="true" outlineLevel="0" collapsed="false">
      <c r="A16" s="87" t="n">
        <v>11722</v>
      </c>
      <c r="B16" s="87" t="s">
        <v>67</v>
      </c>
      <c r="C16" s="87" t="s">
        <v>96</v>
      </c>
      <c r="D16" s="87" t="s">
        <v>623</v>
      </c>
      <c r="E16" s="87" t="s">
        <v>71</v>
      </c>
      <c r="F16" s="88" t="n">
        <v>3189.36</v>
      </c>
      <c r="G16" s="87" t="n">
        <v>19.87</v>
      </c>
      <c r="H16" s="88" t="n">
        <v>63372.58</v>
      </c>
      <c r="I16" s="87" t="n">
        <v>2.07</v>
      </c>
      <c r="J16" s="87" t="n">
        <v>93.2</v>
      </c>
    </row>
    <row r="17" customFormat="false" ht="36.75" hidden="false" customHeight="true" outlineLevel="0" collapsed="false">
      <c r="A17" s="87" t="s">
        <v>624</v>
      </c>
      <c r="B17" s="87" t="s">
        <v>52</v>
      </c>
      <c r="C17" s="87" t="s">
        <v>104</v>
      </c>
      <c r="D17" s="87" t="s">
        <v>205</v>
      </c>
      <c r="E17" s="87" t="s">
        <v>64</v>
      </c>
      <c r="F17" s="88" t="n">
        <v>11993.95</v>
      </c>
      <c r="G17" s="87" t="n">
        <v>3.59</v>
      </c>
      <c r="H17" s="88" t="n">
        <v>43058.28</v>
      </c>
      <c r="I17" s="87" t="n">
        <v>1.41</v>
      </c>
      <c r="J17" s="87" t="n">
        <v>94.61</v>
      </c>
    </row>
    <row r="18" customFormat="false" ht="45" hidden="false" customHeight="false" outlineLevel="0" collapsed="false">
      <c r="A18" s="87" t="n">
        <v>100576</v>
      </c>
      <c r="B18" s="87" t="s">
        <v>57</v>
      </c>
      <c r="C18" s="87" t="s">
        <v>90</v>
      </c>
      <c r="D18" s="87" t="s">
        <v>205</v>
      </c>
      <c r="E18" s="87" t="s">
        <v>64</v>
      </c>
      <c r="F18" s="88" t="n">
        <v>11868.96</v>
      </c>
      <c r="G18" s="87" t="n">
        <v>2.52</v>
      </c>
      <c r="H18" s="88" t="n">
        <v>29909.77</v>
      </c>
      <c r="I18" s="87" t="n">
        <v>0.98</v>
      </c>
      <c r="J18" s="87" t="n">
        <v>95.58</v>
      </c>
    </row>
    <row r="19" customFormat="false" ht="60" hidden="false" customHeight="false" outlineLevel="0" collapsed="false">
      <c r="A19" s="34" t="n">
        <v>2605</v>
      </c>
      <c r="B19" s="34" t="s">
        <v>67</v>
      </c>
      <c r="C19" s="34" t="s">
        <v>68</v>
      </c>
      <c r="D19" s="34" t="s">
        <v>625</v>
      </c>
      <c r="E19" s="34" t="s">
        <v>64</v>
      </c>
      <c r="F19" s="36" t="n">
        <v>12757.44</v>
      </c>
      <c r="G19" s="34" t="n">
        <v>1.77</v>
      </c>
      <c r="H19" s="36" t="n">
        <v>22580.66</v>
      </c>
      <c r="I19" s="34" t="n">
        <v>0.74</v>
      </c>
      <c r="J19" s="34" t="n">
        <v>96.32</v>
      </c>
    </row>
    <row r="20" customFormat="false" ht="34.5" hidden="false" customHeight="true" outlineLevel="0" collapsed="false">
      <c r="A20" s="34" t="n">
        <v>101114</v>
      </c>
      <c r="B20" s="34" t="s">
        <v>57</v>
      </c>
      <c r="C20" s="34" t="s">
        <v>70</v>
      </c>
      <c r="D20" s="34" t="s">
        <v>244</v>
      </c>
      <c r="E20" s="34" t="s">
        <v>71</v>
      </c>
      <c r="F20" s="36" t="n">
        <v>4019.5</v>
      </c>
      <c r="G20" s="34" t="n">
        <v>5.3</v>
      </c>
      <c r="H20" s="36" t="n">
        <v>21303.35</v>
      </c>
      <c r="I20" s="34" t="n">
        <v>0.7</v>
      </c>
      <c r="J20" s="34" t="n">
        <v>97.02</v>
      </c>
    </row>
    <row r="21" customFormat="false" ht="34.5" hidden="false" customHeight="true" outlineLevel="0" collapsed="false">
      <c r="A21" s="34" t="n">
        <v>5213408</v>
      </c>
      <c r="B21" s="34" t="s">
        <v>75</v>
      </c>
      <c r="C21" s="34" t="s">
        <v>127</v>
      </c>
      <c r="D21" s="34"/>
      <c r="E21" s="34" t="s">
        <v>64</v>
      </c>
      <c r="F21" s="34" t="n">
        <v>348.38</v>
      </c>
      <c r="G21" s="34" t="n">
        <v>59.51</v>
      </c>
      <c r="H21" s="36" t="n">
        <v>20732.09</v>
      </c>
      <c r="I21" s="34" t="n">
        <v>0.68</v>
      </c>
      <c r="J21" s="34" t="n">
        <v>97.69</v>
      </c>
    </row>
    <row r="22" customFormat="false" ht="34.5" hidden="false" customHeight="true" outlineLevel="0" collapsed="false">
      <c r="A22" s="34" t="n">
        <v>5213360</v>
      </c>
      <c r="B22" s="34" t="s">
        <v>75</v>
      </c>
      <c r="C22" s="34" t="s">
        <v>129</v>
      </c>
      <c r="D22" s="34"/>
      <c r="E22" s="34" t="s">
        <v>87</v>
      </c>
      <c r="F22" s="34" t="n">
        <v>369</v>
      </c>
      <c r="G22" s="34" t="n">
        <v>39.05</v>
      </c>
      <c r="H22" s="36" t="n">
        <v>14409.45</v>
      </c>
      <c r="I22" s="34" t="n">
        <v>0.47</v>
      </c>
      <c r="J22" s="34" t="n">
        <v>98.17</v>
      </c>
    </row>
    <row r="23" customFormat="false" ht="34.5" hidden="false" customHeight="true" outlineLevel="0" collapsed="false">
      <c r="A23" s="34" t="n">
        <v>97113</v>
      </c>
      <c r="B23" s="34" t="s">
        <v>57</v>
      </c>
      <c r="C23" s="34" t="s">
        <v>116</v>
      </c>
      <c r="D23" s="34" t="s">
        <v>205</v>
      </c>
      <c r="E23" s="34" t="s">
        <v>64</v>
      </c>
      <c r="F23" s="36" t="n">
        <v>3109.68</v>
      </c>
      <c r="G23" s="34" t="n">
        <v>3.6</v>
      </c>
      <c r="H23" s="36" t="n">
        <v>11194.84</v>
      </c>
      <c r="I23" s="34" t="n">
        <v>0.37</v>
      </c>
      <c r="J23" s="34" t="n">
        <v>98.53</v>
      </c>
    </row>
    <row r="24" customFormat="false" ht="66" hidden="false" customHeight="true" outlineLevel="0" collapsed="false">
      <c r="A24" s="34" t="n">
        <v>10779</v>
      </c>
      <c r="B24" s="34" t="s">
        <v>57</v>
      </c>
      <c r="C24" s="34" t="s">
        <v>61</v>
      </c>
      <c r="D24" s="34" t="s">
        <v>626</v>
      </c>
      <c r="E24" s="34" t="s">
        <v>59</v>
      </c>
      <c r="F24" s="34" t="n">
        <v>6</v>
      </c>
      <c r="G24" s="36" t="n">
        <v>1403.4</v>
      </c>
      <c r="H24" s="36" t="n">
        <v>8420.4</v>
      </c>
      <c r="I24" s="34" t="n">
        <v>0.28</v>
      </c>
      <c r="J24" s="34" t="n">
        <v>98.81</v>
      </c>
    </row>
    <row r="25" customFormat="false" ht="34.5" hidden="false" customHeight="true" outlineLevel="0" collapsed="false">
      <c r="A25" s="34" t="n">
        <v>100574</v>
      </c>
      <c r="B25" s="34" t="s">
        <v>57</v>
      </c>
      <c r="C25" s="34" t="s">
        <v>73</v>
      </c>
      <c r="D25" s="34" t="s">
        <v>205</v>
      </c>
      <c r="E25" s="34" t="s">
        <v>71</v>
      </c>
      <c r="F25" s="36" t="n">
        <v>5024.38</v>
      </c>
      <c r="G25" s="34" t="n">
        <v>1.67</v>
      </c>
      <c r="H25" s="36" t="n">
        <v>8390.71</v>
      </c>
      <c r="I25" s="34" t="n">
        <v>0.27</v>
      </c>
      <c r="J25" s="34" t="n">
        <v>99.08</v>
      </c>
    </row>
    <row r="26" customFormat="false" ht="59.25" hidden="false" customHeight="true" outlineLevel="0" collapsed="false">
      <c r="A26" s="34" t="n">
        <v>103689</v>
      </c>
      <c r="B26" s="34" t="s">
        <v>57</v>
      </c>
      <c r="C26" s="34" t="s">
        <v>63</v>
      </c>
      <c r="D26" s="34" t="s">
        <v>205</v>
      </c>
      <c r="E26" s="34" t="s">
        <v>64</v>
      </c>
      <c r="F26" s="34" t="n">
        <v>12</v>
      </c>
      <c r="G26" s="34" t="n">
        <v>577.55</v>
      </c>
      <c r="H26" s="36" t="n">
        <v>6930.6</v>
      </c>
      <c r="I26" s="34" t="n">
        <v>0.23</v>
      </c>
      <c r="J26" s="34" t="n">
        <v>99.31</v>
      </c>
    </row>
    <row r="27" customFormat="false" ht="59.25" hidden="false" customHeight="true" outlineLevel="0" collapsed="false">
      <c r="A27" s="34" t="n">
        <v>10775</v>
      </c>
      <c r="B27" s="34" t="s">
        <v>57</v>
      </c>
      <c r="C27" s="34" t="s">
        <v>58</v>
      </c>
      <c r="D27" s="34" t="s">
        <v>626</v>
      </c>
      <c r="E27" s="34" t="s">
        <v>59</v>
      </c>
      <c r="F27" s="34" t="n">
        <v>6</v>
      </c>
      <c r="G27" s="36" t="n">
        <v>1122.72</v>
      </c>
      <c r="H27" s="36" t="n">
        <v>6736.32</v>
      </c>
      <c r="I27" s="34" t="n">
        <v>0.22</v>
      </c>
      <c r="J27" s="34" t="n">
        <v>99.53</v>
      </c>
    </row>
    <row r="28" customFormat="false" ht="40.5" hidden="false" customHeight="true" outlineLevel="0" collapsed="false">
      <c r="A28" s="34" t="n">
        <v>5502978</v>
      </c>
      <c r="B28" s="34" t="s">
        <v>75</v>
      </c>
      <c r="C28" s="34" t="s">
        <v>76</v>
      </c>
      <c r="D28" s="34"/>
      <c r="E28" s="34" t="s">
        <v>71</v>
      </c>
      <c r="F28" s="34" t="n">
        <v>970.71</v>
      </c>
      <c r="G28" s="34" t="n">
        <v>6.16</v>
      </c>
      <c r="H28" s="36" t="n">
        <v>5979.57</v>
      </c>
      <c r="I28" s="34" t="n">
        <v>0.2</v>
      </c>
      <c r="J28" s="34" t="n">
        <v>99.72</v>
      </c>
    </row>
    <row r="29" customFormat="false" ht="53.25" hidden="false" customHeight="true" outlineLevel="0" collapsed="false">
      <c r="A29" s="34" t="n">
        <v>5213855</v>
      </c>
      <c r="B29" s="34" t="s">
        <v>75</v>
      </c>
      <c r="C29" s="34" t="s">
        <v>125</v>
      </c>
      <c r="D29" s="34"/>
      <c r="E29" s="34" t="s">
        <v>87</v>
      </c>
      <c r="F29" s="34" t="n">
        <v>8</v>
      </c>
      <c r="G29" s="34" t="n">
        <v>514.46</v>
      </c>
      <c r="H29" s="36" t="n">
        <v>4115.68</v>
      </c>
      <c r="I29" s="34" t="n">
        <v>0.13</v>
      </c>
      <c r="J29" s="34" t="n">
        <v>99.86</v>
      </c>
    </row>
    <row r="30" customFormat="false" ht="47.25" hidden="false" customHeight="true" outlineLevel="0" collapsed="false">
      <c r="A30" s="34" t="n">
        <v>5213440</v>
      </c>
      <c r="B30" s="34" t="s">
        <v>75</v>
      </c>
      <c r="C30" s="34" t="s">
        <v>121</v>
      </c>
      <c r="D30" s="34"/>
      <c r="E30" s="34" t="s">
        <v>87</v>
      </c>
      <c r="F30" s="34" t="n">
        <v>6</v>
      </c>
      <c r="G30" s="34" t="n">
        <v>330.06</v>
      </c>
      <c r="H30" s="36" t="n">
        <v>1980.36</v>
      </c>
      <c r="I30" s="34" t="n">
        <v>0.06</v>
      </c>
      <c r="J30" s="34" t="n">
        <v>99.92</v>
      </c>
    </row>
    <row r="31" customFormat="false" ht="57.75" hidden="false" customHeight="true" outlineLevel="0" collapsed="false">
      <c r="A31" s="34" t="s">
        <v>85</v>
      </c>
      <c r="B31" s="34" t="s">
        <v>52</v>
      </c>
      <c r="C31" s="34" t="s">
        <v>86</v>
      </c>
      <c r="D31" s="34" t="s">
        <v>314</v>
      </c>
      <c r="E31" s="34" t="s">
        <v>87</v>
      </c>
      <c r="F31" s="34" t="n">
        <v>6</v>
      </c>
      <c r="G31" s="34" t="n">
        <v>240.99</v>
      </c>
      <c r="H31" s="36" t="n">
        <v>1445.94</v>
      </c>
      <c r="I31" s="34" t="n">
        <v>0.05</v>
      </c>
      <c r="J31" s="34" t="n">
        <v>99.97</v>
      </c>
    </row>
    <row r="32" customFormat="false" ht="39.75" hidden="false" customHeight="true" outlineLevel="0" collapsed="false">
      <c r="A32" s="34" t="n">
        <v>5213444</v>
      </c>
      <c r="B32" s="34" t="s">
        <v>75</v>
      </c>
      <c r="C32" s="34" t="s">
        <v>123</v>
      </c>
      <c r="D32" s="34"/>
      <c r="E32" s="34" t="s">
        <v>87</v>
      </c>
      <c r="F32" s="34" t="n">
        <v>2</v>
      </c>
      <c r="G32" s="34" t="n">
        <v>330.14</v>
      </c>
      <c r="H32" s="34" t="n">
        <v>660.28</v>
      </c>
      <c r="I32" s="34" t="n">
        <v>0.02</v>
      </c>
      <c r="J32" s="34" t="n">
        <v>99.99</v>
      </c>
    </row>
    <row r="33" customFormat="false" ht="39.75" hidden="false" customHeight="true" outlineLevel="0" collapsed="false">
      <c r="A33" s="34" t="n">
        <v>13521</v>
      </c>
      <c r="B33" s="34" t="s">
        <v>57</v>
      </c>
      <c r="C33" s="34" t="s">
        <v>131</v>
      </c>
      <c r="D33" s="34" t="s">
        <v>478</v>
      </c>
      <c r="E33" s="34" t="s">
        <v>87</v>
      </c>
      <c r="F33" s="34" t="n">
        <v>2</v>
      </c>
      <c r="G33" s="34" t="n">
        <v>163.98</v>
      </c>
      <c r="H33" s="34" t="n">
        <v>327.96</v>
      </c>
      <c r="I33" s="34" t="n">
        <v>0.01</v>
      </c>
      <c r="J33" s="34" t="n">
        <v>100</v>
      </c>
    </row>
    <row r="34" customFormat="false" ht="15.75" hidden="false" customHeight="true" outlineLevel="0" collapsed="false">
      <c r="A34" s="89"/>
      <c r="B34" s="89"/>
      <c r="C34" s="89"/>
      <c r="D34" s="89"/>
      <c r="E34" s="89"/>
      <c r="F34" s="89"/>
      <c r="G34" s="89"/>
      <c r="H34" s="89"/>
      <c r="I34" s="89"/>
      <c r="J34" s="89"/>
    </row>
    <row r="35" customFormat="false" ht="31.5" hidden="false" customHeight="true" outlineLevel="0" collapsed="false">
      <c r="A35" s="90"/>
      <c r="B35" s="90"/>
      <c r="C35" s="90"/>
      <c r="D35" s="89"/>
      <c r="E35" s="91" t="s">
        <v>37</v>
      </c>
      <c r="F35" s="91"/>
      <c r="G35" s="91"/>
      <c r="H35" s="15" t="n">
        <v>2466007.81</v>
      </c>
      <c r="I35" s="15"/>
      <c r="J35" s="15"/>
    </row>
    <row r="36" customFormat="false" ht="15.75" hidden="false" customHeight="true" outlineLevel="0" collapsed="false">
      <c r="A36" s="90"/>
      <c r="B36" s="90"/>
      <c r="C36" s="90"/>
      <c r="D36" s="89"/>
      <c r="E36" s="91" t="s">
        <v>38</v>
      </c>
      <c r="F36" s="91"/>
      <c r="G36" s="91"/>
      <c r="H36" s="15" t="n">
        <v>595754.64</v>
      </c>
      <c r="I36" s="15"/>
      <c r="J36" s="15"/>
    </row>
    <row r="37" customFormat="false" ht="15.75" hidden="false" customHeight="true" outlineLevel="0" collapsed="false">
      <c r="A37" s="90"/>
      <c r="B37" s="90"/>
      <c r="C37" s="90"/>
      <c r="D37" s="89"/>
      <c r="E37" s="91" t="s">
        <v>39</v>
      </c>
      <c r="F37" s="91"/>
      <c r="G37" s="91"/>
      <c r="H37" s="15" t="n">
        <v>3061762.45</v>
      </c>
      <c r="I37" s="15"/>
      <c r="J37" s="15"/>
    </row>
  </sheetData>
  <mergeCells count="13">
    <mergeCell ref="A1:B2"/>
    <mergeCell ref="E1:G1"/>
    <mergeCell ref="H1:J1"/>
    <mergeCell ref="E2:G2"/>
    <mergeCell ref="H2:J2"/>
    <mergeCell ref="A3:J3"/>
    <mergeCell ref="A4:J4"/>
    <mergeCell ref="E35:G35"/>
    <mergeCell ref="H35:J35"/>
    <mergeCell ref="E36:G36"/>
    <mergeCell ref="H36:J36"/>
    <mergeCell ref="E37:G37"/>
    <mergeCell ref="H37:J37"/>
  </mergeCells>
  <printOptions headings="false" gridLines="false" gridLinesSet="true" horizontalCentered="false" verticalCentered="false"/>
  <pageMargins left="0.5" right="0.5" top="1" bottom="1" header="0.5" footer="0.5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>&amp;L &amp;C </oddHeader>
    <oddFooter>&amp;L &amp;C 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41"/>
  <sheetViews>
    <sheetView showFormulas="false" showGridLines="true" showRowColHeaders="true" showZeros="true" rightToLeft="false" tabSelected="false" showOutlineSymbols="true" defaultGridColor="true" view="pageBreakPreview" topLeftCell="A1" colorId="64" zoomScale="84" zoomScaleNormal="100" zoomScalePageLayoutView="84" workbookViewId="0">
      <selection pane="topLeft" activeCell="D23" activeCellId="0" sqref="D23"/>
    </sheetView>
  </sheetViews>
  <sheetFormatPr defaultColWidth="8.9921875" defaultRowHeight="15" zeroHeight="false" outlineLevelRow="0" outlineLevelCol="0"/>
  <cols>
    <col collapsed="false" customWidth="true" hidden="false" outlineLevel="0" max="1" min="1" style="16" width="15"/>
    <col collapsed="false" customWidth="true" hidden="false" outlineLevel="0" max="2" min="2" style="16" width="12"/>
    <col collapsed="false" customWidth="true" hidden="false" outlineLevel="0" max="3" min="3" style="16" width="10"/>
    <col collapsed="false" customWidth="true" hidden="false" outlineLevel="0" max="4" min="4" style="16" width="60"/>
    <col collapsed="false" customWidth="true" hidden="false" outlineLevel="0" max="6" min="5" style="16" width="14.51"/>
    <col collapsed="false" customWidth="true" hidden="false" outlineLevel="0" max="7" min="7" style="16" width="12"/>
    <col collapsed="false" customWidth="true" hidden="false" outlineLevel="0" max="8" min="8" style="16" width="12.87"/>
    <col collapsed="false" customWidth="true" hidden="false" outlineLevel="0" max="10" min="9" style="16" width="14.13"/>
    <col collapsed="false" customWidth="true" hidden="false" outlineLevel="0" max="11" min="11" style="16" width="14"/>
    <col collapsed="false" customWidth="false" hidden="false" outlineLevel="0" max="1024" min="12" style="16" width="9"/>
  </cols>
  <sheetData>
    <row r="1" customFormat="false" ht="15.75" hidden="false" customHeight="true" outlineLevel="0" collapsed="false">
      <c r="A1" s="18"/>
      <c r="B1" s="18"/>
      <c r="C1" s="18" t="s">
        <v>0</v>
      </c>
      <c r="D1" s="18"/>
      <c r="E1" s="18" t="s">
        <v>1</v>
      </c>
      <c r="F1" s="18"/>
      <c r="G1" s="18" t="s">
        <v>2</v>
      </c>
      <c r="H1" s="18"/>
      <c r="I1" s="18" t="s">
        <v>3</v>
      </c>
      <c r="J1" s="18"/>
    </row>
    <row r="2" customFormat="false" ht="65.25" hidden="false" customHeight="true" outlineLevel="0" collapsed="false">
      <c r="A2" s="18"/>
      <c r="B2" s="18"/>
      <c r="C2" s="18" t="s">
        <v>4</v>
      </c>
      <c r="D2" s="18"/>
      <c r="E2" s="18" t="s">
        <v>5</v>
      </c>
      <c r="F2" s="18"/>
      <c r="G2" s="18" t="s">
        <v>40</v>
      </c>
      <c r="H2" s="18"/>
      <c r="I2" s="18" t="s">
        <v>6</v>
      </c>
      <c r="J2" s="18"/>
    </row>
    <row r="3" customFormat="false" ht="15.75" hidden="false" customHeight="false" outlineLevel="0" collapsed="false">
      <c r="A3" s="18"/>
      <c r="B3" s="18"/>
      <c r="C3" s="18"/>
      <c r="D3" s="18"/>
      <c r="E3" s="18"/>
      <c r="F3" s="18"/>
      <c r="G3" s="18"/>
      <c r="H3" s="18"/>
      <c r="I3" s="18"/>
      <c r="J3" s="18"/>
    </row>
    <row r="4" customFormat="false" ht="15" hidden="false" customHeight="true" outlineLevel="0" collapsed="false">
      <c r="A4" s="18" t="s">
        <v>627</v>
      </c>
      <c r="B4" s="18"/>
      <c r="C4" s="18"/>
      <c r="D4" s="18"/>
      <c r="E4" s="18"/>
      <c r="F4" s="18"/>
      <c r="G4" s="18"/>
      <c r="H4" s="18"/>
      <c r="I4" s="18"/>
      <c r="J4" s="18"/>
    </row>
    <row r="5" customFormat="false" ht="15" hidden="false" customHeight="true" outlineLevel="0" collapsed="false">
      <c r="A5" s="92" t="s">
        <v>171</v>
      </c>
      <c r="B5" s="92" t="s">
        <v>172</v>
      </c>
      <c r="C5" s="92" t="s">
        <v>173</v>
      </c>
      <c r="D5" s="92" t="s">
        <v>174</v>
      </c>
      <c r="E5" s="92" t="s">
        <v>175</v>
      </c>
      <c r="F5" s="92"/>
      <c r="G5" s="92" t="s">
        <v>176</v>
      </c>
      <c r="H5" s="92" t="s">
        <v>177</v>
      </c>
      <c r="I5" s="92" t="s">
        <v>178</v>
      </c>
      <c r="J5" s="92" t="s">
        <v>179</v>
      </c>
    </row>
    <row r="6" customFormat="false" ht="30" hidden="false" customHeight="true" outlineLevel="0" collapsed="false">
      <c r="A6" s="93" t="s">
        <v>180</v>
      </c>
      <c r="B6" s="93" t="s">
        <v>181</v>
      </c>
      <c r="C6" s="93" t="s">
        <v>182</v>
      </c>
      <c r="D6" s="93" t="s">
        <v>53</v>
      </c>
      <c r="E6" s="93" t="s">
        <v>183</v>
      </c>
      <c r="F6" s="93"/>
      <c r="G6" s="93" t="s">
        <v>54</v>
      </c>
      <c r="H6" s="94" t="n">
        <v>1</v>
      </c>
      <c r="I6" s="95" t="n">
        <v>18814.4</v>
      </c>
      <c r="J6" s="95" t="n">
        <v>18814.4</v>
      </c>
    </row>
    <row r="7" customFormat="false" ht="30" hidden="false" customHeight="true" outlineLevel="0" collapsed="false">
      <c r="A7" s="96" t="s">
        <v>184</v>
      </c>
      <c r="B7" s="96" t="s">
        <v>185</v>
      </c>
      <c r="C7" s="96" t="s">
        <v>57</v>
      </c>
      <c r="D7" s="96" t="s">
        <v>186</v>
      </c>
      <c r="E7" s="96" t="s">
        <v>187</v>
      </c>
      <c r="F7" s="96"/>
      <c r="G7" s="96" t="s">
        <v>188</v>
      </c>
      <c r="H7" s="97" t="n">
        <v>110</v>
      </c>
      <c r="I7" s="98" t="n">
        <v>40.67</v>
      </c>
      <c r="J7" s="98" t="n">
        <v>4473.7</v>
      </c>
    </row>
    <row r="8" customFormat="false" ht="30" hidden="false" customHeight="true" outlineLevel="0" collapsed="false">
      <c r="A8" s="96" t="s">
        <v>184</v>
      </c>
      <c r="B8" s="96" t="s">
        <v>189</v>
      </c>
      <c r="C8" s="96" t="s">
        <v>57</v>
      </c>
      <c r="D8" s="96" t="s">
        <v>190</v>
      </c>
      <c r="E8" s="96" t="s">
        <v>187</v>
      </c>
      <c r="F8" s="96"/>
      <c r="G8" s="96" t="s">
        <v>188</v>
      </c>
      <c r="H8" s="97" t="n">
        <v>110</v>
      </c>
      <c r="I8" s="98" t="n">
        <v>130.37</v>
      </c>
      <c r="J8" s="98" t="n">
        <v>14340.7</v>
      </c>
    </row>
    <row r="9" customFormat="false" ht="15.75" hidden="false" customHeight="true" outlineLevel="0" collapsed="false">
      <c r="A9" s="89"/>
      <c r="B9" s="89"/>
      <c r="C9" s="89"/>
      <c r="D9" s="89"/>
      <c r="E9" s="89" t="s">
        <v>191</v>
      </c>
      <c r="F9" s="99" t="n">
        <v>18246.8</v>
      </c>
      <c r="G9" s="89" t="s">
        <v>192</v>
      </c>
      <c r="H9" s="99" t="n">
        <v>0</v>
      </c>
      <c r="I9" s="89" t="s">
        <v>193</v>
      </c>
      <c r="J9" s="99" t="n">
        <v>18246.8</v>
      </c>
    </row>
    <row r="10" customFormat="false" ht="30.75" hidden="false" customHeight="true" outlineLevel="0" collapsed="false">
      <c r="A10" s="89"/>
      <c r="B10" s="89"/>
      <c r="C10" s="89"/>
      <c r="D10" s="89"/>
      <c r="E10" s="89" t="s">
        <v>194</v>
      </c>
      <c r="F10" s="99" t="n">
        <v>4558.72</v>
      </c>
      <c r="G10" s="89"/>
      <c r="H10" s="100" t="s">
        <v>195</v>
      </c>
      <c r="I10" s="100"/>
      <c r="J10" s="99" t="n">
        <v>23373.12</v>
      </c>
    </row>
    <row r="11" customFormat="false" ht="15.75" hidden="false" customHeight="false" outlineLevel="0" collapsed="false">
      <c r="A11" s="101"/>
      <c r="B11" s="101"/>
      <c r="C11" s="101"/>
      <c r="D11" s="101"/>
      <c r="E11" s="101"/>
      <c r="F11" s="101"/>
      <c r="G11" s="101"/>
      <c r="H11" s="101"/>
      <c r="I11" s="101"/>
      <c r="J11" s="101"/>
    </row>
    <row r="12" customFormat="false" ht="38.25" hidden="false" customHeight="true" outlineLevel="0" collapsed="false">
      <c r="A12" s="92" t="s">
        <v>311</v>
      </c>
      <c r="B12" s="92" t="s">
        <v>172</v>
      </c>
      <c r="C12" s="92" t="s">
        <v>173</v>
      </c>
      <c r="D12" s="92" t="s">
        <v>174</v>
      </c>
      <c r="E12" s="92" t="s">
        <v>175</v>
      </c>
      <c r="F12" s="92"/>
      <c r="G12" s="92" t="s">
        <v>176</v>
      </c>
      <c r="H12" s="92" t="s">
        <v>177</v>
      </c>
      <c r="I12" s="92" t="s">
        <v>178</v>
      </c>
      <c r="J12" s="92" t="s">
        <v>179</v>
      </c>
    </row>
    <row r="13" customFormat="false" ht="45" hidden="false" customHeight="true" outlineLevel="0" collapsed="false">
      <c r="A13" s="93" t="s">
        <v>180</v>
      </c>
      <c r="B13" s="93" t="s">
        <v>312</v>
      </c>
      <c r="C13" s="93" t="s">
        <v>182</v>
      </c>
      <c r="D13" s="93" t="s">
        <v>313</v>
      </c>
      <c r="E13" s="93" t="s">
        <v>314</v>
      </c>
      <c r="F13" s="93"/>
      <c r="G13" s="93" t="s">
        <v>315</v>
      </c>
      <c r="H13" s="94" t="n">
        <v>1</v>
      </c>
      <c r="I13" s="95" t="n">
        <v>193.99</v>
      </c>
      <c r="J13" s="95" t="n">
        <v>193.99</v>
      </c>
    </row>
    <row r="14" customFormat="false" ht="60" hidden="false" customHeight="true" outlineLevel="0" collapsed="false">
      <c r="A14" s="96" t="s">
        <v>184</v>
      </c>
      <c r="B14" s="96" t="s">
        <v>316</v>
      </c>
      <c r="C14" s="96" t="s">
        <v>57</v>
      </c>
      <c r="D14" s="96" t="s">
        <v>317</v>
      </c>
      <c r="E14" s="96" t="s">
        <v>244</v>
      </c>
      <c r="F14" s="96"/>
      <c r="G14" s="96" t="s">
        <v>245</v>
      </c>
      <c r="H14" s="97" t="n">
        <v>0.1</v>
      </c>
      <c r="I14" s="98" t="n">
        <v>83.34</v>
      </c>
      <c r="J14" s="98" t="n">
        <v>8.33</v>
      </c>
    </row>
    <row r="15" customFormat="false" ht="60" hidden="false" customHeight="true" outlineLevel="0" collapsed="false">
      <c r="A15" s="96" t="s">
        <v>184</v>
      </c>
      <c r="B15" s="96" t="s">
        <v>318</v>
      </c>
      <c r="C15" s="96" t="s">
        <v>57</v>
      </c>
      <c r="D15" s="96" t="s">
        <v>110</v>
      </c>
      <c r="E15" s="96" t="s">
        <v>314</v>
      </c>
      <c r="F15" s="96"/>
      <c r="G15" s="96" t="s">
        <v>111</v>
      </c>
      <c r="H15" s="97" t="n">
        <v>2</v>
      </c>
      <c r="I15" s="98" t="n">
        <v>54.67</v>
      </c>
      <c r="J15" s="98" t="n">
        <v>109.34</v>
      </c>
    </row>
    <row r="16" customFormat="false" ht="30" hidden="false" customHeight="true" outlineLevel="0" collapsed="false">
      <c r="A16" s="96" t="s">
        <v>184</v>
      </c>
      <c r="B16" s="96" t="s">
        <v>319</v>
      </c>
      <c r="C16" s="96" t="s">
        <v>57</v>
      </c>
      <c r="D16" s="96" t="s">
        <v>320</v>
      </c>
      <c r="E16" s="96" t="s">
        <v>321</v>
      </c>
      <c r="F16" s="96"/>
      <c r="G16" s="96" t="s">
        <v>245</v>
      </c>
      <c r="H16" s="97" t="n">
        <v>0.1</v>
      </c>
      <c r="I16" s="98" t="n">
        <v>763.29</v>
      </c>
      <c r="J16" s="98" t="n">
        <v>76.32</v>
      </c>
    </row>
    <row r="17" customFormat="false" ht="15.75" hidden="false" customHeight="true" outlineLevel="0" collapsed="false">
      <c r="A17" s="89"/>
      <c r="B17" s="89"/>
      <c r="C17" s="89"/>
      <c r="D17" s="89"/>
      <c r="E17" s="89" t="s">
        <v>191</v>
      </c>
      <c r="F17" s="99" t="n">
        <v>39.61</v>
      </c>
      <c r="G17" s="89" t="s">
        <v>192</v>
      </c>
      <c r="H17" s="99" t="n">
        <v>0</v>
      </c>
      <c r="I17" s="89" t="s">
        <v>193</v>
      </c>
      <c r="J17" s="99" t="n">
        <v>39.61</v>
      </c>
    </row>
    <row r="18" customFormat="false" ht="30.75" hidden="false" customHeight="true" outlineLevel="0" collapsed="false">
      <c r="A18" s="89"/>
      <c r="B18" s="89"/>
      <c r="C18" s="89"/>
      <c r="D18" s="89"/>
      <c r="E18" s="89" t="s">
        <v>194</v>
      </c>
      <c r="F18" s="99" t="n">
        <v>47</v>
      </c>
      <c r="G18" s="89"/>
      <c r="H18" s="100" t="s">
        <v>195</v>
      </c>
      <c r="I18" s="100"/>
      <c r="J18" s="99" t="n">
        <v>240.99</v>
      </c>
    </row>
    <row r="19" customFormat="false" ht="15.75" hidden="false" customHeight="false" outlineLevel="0" collapsed="false">
      <c r="A19" s="101"/>
      <c r="B19" s="101"/>
      <c r="C19" s="101"/>
      <c r="D19" s="101"/>
      <c r="E19" s="101"/>
      <c r="F19" s="101"/>
      <c r="G19" s="101"/>
      <c r="H19" s="101"/>
      <c r="I19" s="101"/>
      <c r="J19" s="101"/>
    </row>
    <row r="20" customFormat="false" ht="15.75" hidden="false" customHeight="true" outlineLevel="0" collapsed="false">
      <c r="A20" s="92" t="s">
        <v>373</v>
      </c>
      <c r="B20" s="92" t="s">
        <v>172</v>
      </c>
      <c r="C20" s="92" t="s">
        <v>173</v>
      </c>
      <c r="D20" s="92" t="s">
        <v>174</v>
      </c>
      <c r="E20" s="92" t="s">
        <v>175</v>
      </c>
      <c r="F20" s="92"/>
      <c r="G20" s="92" t="s">
        <v>176</v>
      </c>
      <c r="H20" s="92" t="s">
        <v>177</v>
      </c>
      <c r="I20" s="92" t="s">
        <v>178</v>
      </c>
      <c r="J20" s="92" t="s">
        <v>179</v>
      </c>
    </row>
    <row r="21" customFormat="false" ht="30" hidden="false" customHeight="true" outlineLevel="0" collapsed="false">
      <c r="A21" s="93" t="s">
        <v>180</v>
      </c>
      <c r="B21" s="93" t="s">
        <v>374</v>
      </c>
      <c r="C21" s="93" t="s">
        <v>182</v>
      </c>
      <c r="D21" s="93" t="s">
        <v>101</v>
      </c>
      <c r="E21" s="93" t="s">
        <v>205</v>
      </c>
      <c r="F21" s="93"/>
      <c r="G21" s="93" t="s">
        <v>64</v>
      </c>
      <c r="H21" s="94" t="n">
        <v>1</v>
      </c>
      <c r="I21" s="95" t="n">
        <v>9.66</v>
      </c>
      <c r="J21" s="95" t="n">
        <v>9.66</v>
      </c>
    </row>
    <row r="22" customFormat="false" ht="30" hidden="false" customHeight="true" outlineLevel="0" collapsed="false">
      <c r="A22" s="96" t="s">
        <v>184</v>
      </c>
      <c r="B22" s="96" t="s">
        <v>375</v>
      </c>
      <c r="C22" s="96" t="s">
        <v>57</v>
      </c>
      <c r="D22" s="96" t="s">
        <v>376</v>
      </c>
      <c r="E22" s="96" t="s">
        <v>248</v>
      </c>
      <c r="F22" s="96"/>
      <c r="G22" s="96" t="s">
        <v>249</v>
      </c>
      <c r="H22" s="97" t="n">
        <v>0.0049</v>
      </c>
      <c r="I22" s="98" t="n">
        <v>73.37</v>
      </c>
      <c r="J22" s="98" t="n">
        <v>0.35</v>
      </c>
    </row>
    <row r="23" customFormat="false" ht="30" hidden="false" customHeight="true" outlineLevel="0" collapsed="false">
      <c r="A23" s="96" t="s">
        <v>184</v>
      </c>
      <c r="B23" s="96" t="s">
        <v>360</v>
      </c>
      <c r="C23" s="96" t="s">
        <v>57</v>
      </c>
      <c r="D23" s="96" t="s">
        <v>361</v>
      </c>
      <c r="E23" s="96" t="s">
        <v>248</v>
      </c>
      <c r="F23" s="96"/>
      <c r="G23" s="96" t="s">
        <v>252</v>
      </c>
      <c r="H23" s="97" t="n">
        <v>0.0017</v>
      </c>
      <c r="I23" s="98" t="n">
        <v>128.07</v>
      </c>
      <c r="J23" s="98" t="n">
        <v>0.21</v>
      </c>
    </row>
    <row r="24" customFormat="false" ht="75" hidden="false" customHeight="true" outlineLevel="0" collapsed="false">
      <c r="A24" s="96" t="s">
        <v>184</v>
      </c>
      <c r="B24" s="96" t="s">
        <v>377</v>
      </c>
      <c r="C24" s="96" t="s">
        <v>57</v>
      </c>
      <c r="D24" s="96" t="s">
        <v>378</v>
      </c>
      <c r="E24" s="96" t="s">
        <v>248</v>
      </c>
      <c r="F24" s="96"/>
      <c r="G24" s="96" t="s">
        <v>249</v>
      </c>
      <c r="H24" s="97" t="n">
        <v>0.004</v>
      </c>
      <c r="I24" s="98" t="n">
        <v>4.84</v>
      </c>
      <c r="J24" s="98" t="n">
        <v>0.01</v>
      </c>
    </row>
    <row r="25" customFormat="false" ht="45" hidden="false" customHeight="true" outlineLevel="0" collapsed="false">
      <c r="A25" s="96" t="s">
        <v>184</v>
      </c>
      <c r="B25" s="96" t="s">
        <v>209</v>
      </c>
      <c r="C25" s="96" t="s">
        <v>57</v>
      </c>
      <c r="D25" s="96" t="s">
        <v>210</v>
      </c>
      <c r="E25" s="96" t="s">
        <v>187</v>
      </c>
      <c r="F25" s="96"/>
      <c r="G25" s="96" t="s">
        <v>188</v>
      </c>
      <c r="H25" s="97" t="n">
        <v>0.0058</v>
      </c>
      <c r="I25" s="98" t="n">
        <v>21.07</v>
      </c>
      <c r="J25" s="98" t="n">
        <v>0.12</v>
      </c>
    </row>
    <row r="26" customFormat="false" ht="30" hidden="false" customHeight="true" outlineLevel="0" collapsed="false">
      <c r="A26" s="96" t="s">
        <v>184</v>
      </c>
      <c r="B26" s="96" t="s">
        <v>379</v>
      </c>
      <c r="C26" s="96" t="s">
        <v>57</v>
      </c>
      <c r="D26" s="96" t="s">
        <v>380</v>
      </c>
      <c r="E26" s="96" t="s">
        <v>248</v>
      </c>
      <c r="F26" s="96"/>
      <c r="G26" s="96" t="s">
        <v>252</v>
      </c>
      <c r="H26" s="97" t="n">
        <v>0.002</v>
      </c>
      <c r="I26" s="98" t="n">
        <v>9.62</v>
      </c>
      <c r="J26" s="98" t="n">
        <v>0.01</v>
      </c>
    </row>
    <row r="27" customFormat="false" ht="45" hidden="false" customHeight="true" outlineLevel="0" collapsed="false">
      <c r="A27" s="96" t="s">
        <v>184</v>
      </c>
      <c r="B27" s="96" t="s">
        <v>370</v>
      </c>
      <c r="C27" s="96" t="s">
        <v>57</v>
      </c>
      <c r="D27" s="96" t="s">
        <v>371</v>
      </c>
      <c r="E27" s="96" t="s">
        <v>248</v>
      </c>
      <c r="F27" s="96"/>
      <c r="G27" s="96" t="s">
        <v>249</v>
      </c>
      <c r="H27" s="97" t="n">
        <v>0.0041</v>
      </c>
      <c r="I27" s="98" t="n">
        <v>39.22</v>
      </c>
      <c r="J27" s="98" t="n">
        <v>0.16</v>
      </c>
    </row>
    <row r="28" customFormat="false" ht="30" hidden="false" customHeight="true" outlineLevel="0" collapsed="false">
      <c r="A28" s="96" t="s">
        <v>184</v>
      </c>
      <c r="B28" s="96" t="s">
        <v>381</v>
      </c>
      <c r="C28" s="96" t="s">
        <v>57</v>
      </c>
      <c r="D28" s="96" t="s">
        <v>382</v>
      </c>
      <c r="E28" s="96" t="s">
        <v>248</v>
      </c>
      <c r="F28" s="96"/>
      <c r="G28" s="96" t="s">
        <v>252</v>
      </c>
      <c r="H28" s="97" t="n">
        <v>0.001</v>
      </c>
      <c r="I28" s="98" t="n">
        <v>285.67</v>
      </c>
      <c r="J28" s="98" t="n">
        <v>0.28</v>
      </c>
    </row>
    <row r="29" customFormat="false" ht="30" hidden="false" customHeight="true" outlineLevel="0" collapsed="false">
      <c r="A29" s="102" t="s">
        <v>199</v>
      </c>
      <c r="B29" s="102" t="s">
        <v>374</v>
      </c>
      <c r="C29" s="102" t="s">
        <v>182</v>
      </c>
      <c r="D29" s="102" t="s">
        <v>383</v>
      </c>
      <c r="E29" s="102" t="s">
        <v>216</v>
      </c>
      <c r="F29" s="102"/>
      <c r="G29" s="102" t="s">
        <v>384</v>
      </c>
      <c r="H29" s="103" t="n">
        <v>0.0012</v>
      </c>
      <c r="I29" s="104" t="n">
        <v>7101.43</v>
      </c>
      <c r="J29" s="104" t="n">
        <v>8.52</v>
      </c>
    </row>
    <row r="30" customFormat="false" ht="15.75" hidden="false" customHeight="true" outlineLevel="0" collapsed="false">
      <c r="A30" s="89"/>
      <c r="B30" s="89"/>
      <c r="C30" s="89"/>
      <c r="D30" s="89"/>
      <c r="E30" s="89" t="s">
        <v>191</v>
      </c>
      <c r="F30" s="99" t="n">
        <v>0.31</v>
      </c>
      <c r="G30" s="89" t="s">
        <v>192</v>
      </c>
      <c r="H30" s="99" t="n">
        <v>0</v>
      </c>
      <c r="I30" s="89" t="s">
        <v>193</v>
      </c>
      <c r="J30" s="99" t="n">
        <v>0.31</v>
      </c>
    </row>
    <row r="31" customFormat="false" ht="30.75" hidden="false" customHeight="true" outlineLevel="0" collapsed="false">
      <c r="A31" s="89"/>
      <c r="B31" s="89"/>
      <c r="C31" s="89"/>
      <c r="D31" s="89"/>
      <c r="E31" s="89" t="s">
        <v>194</v>
      </c>
      <c r="F31" s="99" t="n">
        <v>2.34</v>
      </c>
      <c r="G31" s="89"/>
      <c r="H31" s="100" t="s">
        <v>195</v>
      </c>
      <c r="I31" s="100"/>
      <c r="J31" s="99" t="n">
        <v>12</v>
      </c>
    </row>
    <row r="32" customFormat="false" ht="15.75" hidden="false" customHeight="false" outlineLevel="0" collapsed="false">
      <c r="A32" s="101"/>
      <c r="B32" s="101"/>
      <c r="C32" s="101"/>
      <c r="D32" s="101"/>
      <c r="E32" s="101"/>
      <c r="F32" s="101"/>
      <c r="G32" s="101"/>
      <c r="H32" s="101"/>
      <c r="I32" s="101"/>
      <c r="J32" s="101"/>
    </row>
    <row r="33" customFormat="false" ht="15.75" hidden="false" customHeight="true" outlineLevel="0" collapsed="false">
      <c r="A33" s="92" t="s">
        <v>385</v>
      </c>
      <c r="B33" s="92" t="s">
        <v>172</v>
      </c>
      <c r="C33" s="92" t="s">
        <v>173</v>
      </c>
      <c r="D33" s="92" t="s">
        <v>174</v>
      </c>
      <c r="E33" s="92" t="s">
        <v>175</v>
      </c>
      <c r="F33" s="92"/>
      <c r="G33" s="92" t="s">
        <v>176</v>
      </c>
      <c r="H33" s="92" t="s">
        <v>177</v>
      </c>
      <c r="I33" s="92" t="s">
        <v>178</v>
      </c>
      <c r="J33" s="92" t="s">
        <v>179</v>
      </c>
    </row>
    <row r="34" customFormat="false" ht="30" hidden="false" customHeight="true" outlineLevel="0" collapsed="false">
      <c r="A34" s="93" t="s">
        <v>180</v>
      </c>
      <c r="B34" s="93" t="s">
        <v>386</v>
      </c>
      <c r="C34" s="93" t="s">
        <v>182</v>
      </c>
      <c r="D34" s="93" t="s">
        <v>104</v>
      </c>
      <c r="E34" s="93" t="s">
        <v>205</v>
      </c>
      <c r="F34" s="93"/>
      <c r="G34" s="93" t="s">
        <v>64</v>
      </c>
      <c r="H34" s="94" t="n">
        <v>1</v>
      </c>
      <c r="I34" s="95" t="n">
        <v>2.89</v>
      </c>
      <c r="J34" s="95" t="n">
        <v>2.89</v>
      </c>
    </row>
    <row r="35" customFormat="false" ht="45" hidden="false" customHeight="true" outlineLevel="0" collapsed="false">
      <c r="A35" s="96" t="s">
        <v>184</v>
      </c>
      <c r="B35" s="96" t="s">
        <v>387</v>
      </c>
      <c r="C35" s="96" t="s">
        <v>57</v>
      </c>
      <c r="D35" s="96" t="s">
        <v>388</v>
      </c>
      <c r="E35" s="96" t="s">
        <v>248</v>
      </c>
      <c r="F35" s="96"/>
      <c r="G35" s="96" t="s">
        <v>252</v>
      </c>
      <c r="H35" s="97" t="n">
        <v>0.0004</v>
      </c>
      <c r="I35" s="98" t="n">
        <v>180.79</v>
      </c>
      <c r="J35" s="98" t="n">
        <v>0.07</v>
      </c>
    </row>
    <row r="36" customFormat="false" ht="30" hidden="false" customHeight="true" outlineLevel="0" collapsed="false">
      <c r="A36" s="96" t="s">
        <v>184</v>
      </c>
      <c r="B36" s="96" t="s">
        <v>209</v>
      </c>
      <c r="C36" s="96" t="s">
        <v>57</v>
      </c>
      <c r="D36" s="96" t="s">
        <v>210</v>
      </c>
      <c r="E36" s="96" t="s">
        <v>187</v>
      </c>
      <c r="F36" s="96"/>
      <c r="G36" s="96" t="s">
        <v>188</v>
      </c>
      <c r="H36" s="97" t="n">
        <v>0.0109</v>
      </c>
      <c r="I36" s="98" t="n">
        <v>21.07</v>
      </c>
      <c r="J36" s="98" t="n">
        <v>0.22</v>
      </c>
    </row>
    <row r="37" customFormat="false" ht="45" hidden="false" customHeight="true" outlineLevel="0" collapsed="false">
      <c r="A37" s="96" t="s">
        <v>184</v>
      </c>
      <c r="B37" s="96" t="s">
        <v>381</v>
      </c>
      <c r="C37" s="96" t="s">
        <v>57</v>
      </c>
      <c r="D37" s="96" t="s">
        <v>382</v>
      </c>
      <c r="E37" s="96" t="s">
        <v>248</v>
      </c>
      <c r="F37" s="96"/>
      <c r="G37" s="96" t="s">
        <v>252</v>
      </c>
      <c r="H37" s="97" t="n">
        <v>0.0018</v>
      </c>
      <c r="I37" s="98" t="n">
        <v>285.67</v>
      </c>
      <c r="J37" s="98" t="n">
        <v>0.51</v>
      </c>
    </row>
    <row r="38" customFormat="false" ht="45" hidden="false" customHeight="true" outlineLevel="0" collapsed="false">
      <c r="A38" s="96" t="s">
        <v>184</v>
      </c>
      <c r="B38" s="96" t="s">
        <v>389</v>
      </c>
      <c r="C38" s="96" t="s">
        <v>57</v>
      </c>
      <c r="D38" s="96" t="s">
        <v>390</v>
      </c>
      <c r="E38" s="96" t="s">
        <v>248</v>
      </c>
      <c r="F38" s="96"/>
      <c r="G38" s="96" t="s">
        <v>249</v>
      </c>
      <c r="H38" s="97" t="n">
        <v>0.0015</v>
      </c>
      <c r="I38" s="98" t="n">
        <v>50.37</v>
      </c>
      <c r="J38" s="98" t="n">
        <v>0.07</v>
      </c>
    </row>
    <row r="39" customFormat="false" ht="30" hidden="false" customHeight="true" outlineLevel="0" collapsed="false">
      <c r="A39" s="102" t="s">
        <v>199</v>
      </c>
      <c r="B39" s="102" t="s">
        <v>391</v>
      </c>
      <c r="C39" s="102" t="s">
        <v>182</v>
      </c>
      <c r="D39" s="102" t="s">
        <v>392</v>
      </c>
      <c r="E39" s="102" t="s">
        <v>216</v>
      </c>
      <c r="F39" s="102"/>
      <c r="G39" s="102" t="s">
        <v>384</v>
      </c>
      <c r="H39" s="103" t="n">
        <v>0.00045</v>
      </c>
      <c r="I39" s="104" t="n">
        <v>4504.34</v>
      </c>
      <c r="J39" s="104" t="n">
        <v>2.02</v>
      </c>
    </row>
    <row r="40" customFormat="false" ht="15" hidden="false" customHeight="true" outlineLevel="0" collapsed="false">
      <c r="A40" s="89"/>
      <c r="B40" s="89"/>
      <c r="C40" s="89"/>
      <c r="D40" s="89"/>
      <c r="E40" s="89" t="s">
        <v>191</v>
      </c>
      <c r="F40" s="99" t="n">
        <v>0.23</v>
      </c>
      <c r="G40" s="89" t="s">
        <v>192</v>
      </c>
      <c r="H40" s="99" t="n">
        <v>0</v>
      </c>
      <c r="I40" s="89" t="s">
        <v>193</v>
      </c>
      <c r="J40" s="99" t="n">
        <v>0.23</v>
      </c>
    </row>
    <row r="41" customFormat="false" ht="30" hidden="false" customHeight="true" outlineLevel="0" collapsed="false">
      <c r="A41" s="89"/>
      <c r="B41" s="89"/>
      <c r="C41" s="89"/>
      <c r="D41" s="89"/>
      <c r="E41" s="89" t="s">
        <v>194</v>
      </c>
      <c r="F41" s="99" t="n">
        <v>0.7</v>
      </c>
      <c r="G41" s="89"/>
      <c r="H41" s="100" t="s">
        <v>195</v>
      </c>
      <c r="I41" s="100"/>
      <c r="J41" s="99" t="n">
        <v>3.59</v>
      </c>
    </row>
  </sheetData>
  <mergeCells count="41">
    <mergeCell ref="A1:B2"/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E8:F8"/>
    <mergeCell ref="H10:I10"/>
    <mergeCell ref="E12:F12"/>
    <mergeCell ref="E13:F13"/>
    <mergeCell ref="E14:F14"/>
    <mergeCell ref="E15:F15"/>
    <mergeCell ref="E16:F16"/>
    <mergeCell ref="H18:I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H31:I31"/>
    <mergeCell ref="E33:F33"/>
    <mergeCell ref="E34:F34"/>
    <mergeCell ref="E35:F35"/>
    <mergeCell ref="E36:F36"/>
    <mergeCell ref="E37:F37"/>
    <mergeCell ref="E38:F38"/>
    <mergeCell ref="E39:F39"/>
    <mergeCell ref="H41:I41"/>
  </mergeCells>
  <printOptions headings="false" gridLines="false" gridLinesSet="true" horizontalCentered="false" verticalCentered="false"/>
  <pageMargins left="0.5" right="0.5" top="1" bottom="1" header="0.5" footer="0.5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>&amp;L &amp;C </oddHeader>
    <oddFooter>&amp;L &amp;C 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26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B14" activeCellId="0" sqref="B14"/>
    </sheetView>
  </sheetViews>
  <sheetFormatPr defaultColWidth="8.9921875" defaultRowHeight="14.25" zeroHeight="false" outlineLevelRow="0" outlineLevelCol="0"/>
  <cols>
    <col collapsed="false" customWidth="true" hidden="false" outlineLevel="0" max="1" min="1" style="105" width="20"/>
    <col collapsed="false" customWidth="true" hidden="false" outlineLevel="0" max="2" min="2" style="105" width="63.74"/>
    <col collapsed="false" customWidth="true" hidden="false" outlineLevel="0" max="3" min="3" style="105" width="22"/>
    <col collapsed="false" customWidth="true" hidden="false" outlineLevel="0" max="7" min="4" style="105" width="22.63"/>
    <col collapsed="false" customWidth="true" hidden="false" outlineLevel="0" max="28" min="8" style="105" width="12"/>
    <col collapsed="false" customWidth="false" hidden="false" outlineLevel="0" max="1024" min="29" style="105" width="9"/>
  </cols>
  <sheetData>
    <row r="1" customFormat="false" ht="15" hidden="false" customHeight="true" outlineLevel="0" collapsed="false">
      <c r="A1" s="106"/>
      <c r="B1" s="106" t="s">
        <v>0</v>
      </c>
      <c r="C1" s="106"/>
      <c r="D1" s="106" t="s">
        <v>1</v>
      </c>
      <c r="E1" s="106" t="s">
        <v>2</v>
      </c>
      <c r="F1" s="106" t="s">
        <v>3</v>
      </c>
      <c r="G1" s="106"/>
    </row>
    <row r="2" customFormat="false" ht="89.25" hidden="false" customHeight="true" outlineLevel="0" collapsed="false">
      <c r="A2" s="106"/>
      <c r="B2" s="107" t="s">
        <v>4</v>
      </c>
      <c r="C2" s="107"/>
      <c r="D2" s="106" t="s">
        <v>5</v>
      </c>
      <c r="E2" s="106" t="s">
        <v>40</v>
      </c>
      <c r="F2" s="106" t="s">
        <v>6</v>
      </c>
      <c r="G2" s="106"/>
    </row>
    <row r="3" customFormat="false" ht="15" hidden="false" customHeight="false" outlineLevel="0" collapsed="false">
      <c r="A3" s="106"/>
      <c r="B3" s="106"/>
      <c r="C3" s="106"/>
      <c r="D3" s="106"/>
      <c r="E3" s="106"/>
      <c r="F3" s="106"/>
      <c r="G3" s="106"/>
    </row>
    <row r="4" customFormat="false" ht="15" hidden="false" customHeight="true" outlineLevel="0" collapsed="false">
      <c r="A4" s="18" t="s">
        <v>628</v>
      </c>
      <c r="B4" s="18"/>
      <c r="C4" s="18"/>
      <c r="D4" s="18"/>
      <c r="E4" s="18"/>
      <c r="F4" s="18"/>
      <c r="G4" s="18"/>
    </row>
    <row r="5" customFormat="false" ht="15" hidden="false" customHeight="false" outlineLevel="0" collapsed="false">
      <c r="A5" s="106" t="s">
        <v>8</v>
      </c>
      <c r="B5" s="106" t="s">
        <v>9</v>
      </c>
      <c r="C5" s="106" t="s">
        <v>629</v>
      </c>
      <c r="D5" s="106" t="s">
        <v>630</v>
      </c>
      <c r="E5" s="106" t="s">
        <v>631</v>
      </c>
      <c r="F5" s="106" t="s">
        <v>632</v>
      </c>
      <c r="G5" s="106" t="s">
        <v>633</v>
      </c>
    </row>
    <row r="6" s="110" customFormat="true" ht="30.75" hidden="false" customHeight="false" outlineLevel="0" collapsed="false">
      <c r="A6" s="108" t="s">
        <v>12</v>
      </c>
      <c r="B6" s="108" t="s">
        <v>13</v>
      </c>
      <c r="C6" s="108" t="s">
        <v>634</v>
      </c>
      <c r="D6" s="109" t="s">
        <v>635</v>
      </c>
      <c r="E6" s="109" t="s">
        <v>636</v>
      </c>
      <c r="F6" s="109" t="s">
        <v>637</v>
      </c>
      <c r="G6" s="109" t="s">
        <v>638</v>
      </c>
    </row>
    <row r="7" customFormat="false" ht="31.5" hidden="false" customHeight="false" outlineLevel="0" collapsed="false">
      <c r="A7" s="55" t="s">
        <v>15</v>
      </c>
      <c r="B7" s="55" t="s">
        <v>14</v>
      </c>
      <c r="C7" s="55" t="s">
        <v>639</v>
      </c>
      <c r="D7" s="111" t="s">
        <v>640</v>
      </c>
      <c r="E7" s="111" t="s">
        <v>640</v>
      </c>
      <c r="F7" s="111" t="s">
        <v>640</v>
      </c>
      <c r="G7" s="111" t="s">
        <v>640</v>
      </c>
    </row>
    <row r="8" customFormat="false" ht="31.5" hidden="false" customHeight="false" outlineLevel="0" collapsed="false">
      <c r="A8" s="55" t="s">
        <v>17</v>
      </c>
      <c r="B8" s="55" t="s">
        <v>16</v>
      </c>
      <c r="C8" s="55" t="s">
        <v>641</v>
      </c>
      <c r="D8" s="111" t="s">
        <v>641</v>
      </c>
      <c r="E8" s="55"/>
      <c r="F8" s="55"/>
      <c r="G8" s="55"/>
    </row>
    <row r="9" customFormat="false" ht="31.5" hidden="false" customHeight="false" outlineLevel="0" collapsed="false">
      <c r="A9" s="55" t="s">
        <v>18</v>
      </c>
      <c r="B9" s="55" t="s">
        <v>19</v>
      </c>
      <c r="C9" s="55" t="s">
        <v>642</v>
      </c>
      <c r="D9" s="111" t="s">
        <v>643</v>
      </c>
      <c r="E9" s="111" t="s">
        <v>644</v>
      </c>
      <c r="F9" s="55"/>
      <c r="G9" s="55"/>
    </row>
    <row r="10" customFormat="false" ht="31.5" hidden="false" customHeight="false" outlineLevel="0" collapsed="false">
      <c r="A10" s="55" t="s">
        <v>20</v>
      </c>
      <c r="B10" s="55" t="s">
        <v>21</v>
      </c>
      <c r="C10" s="55" t="s">
        <v>645</v>
      </c>
      <c r="D10" s="55"/>
      <c r="E10" s="111" t="s">
        <v>645</v>
      </c>
      <c r="F10" s="55"/>
      <c r="G10" s="55"/>
    </row>
    <row r="11" customFormat="false" ht="31.5" hidden="false" customHeight="false" outlineLevel="0" collapsed="false">
      <c r="A11" s="55" t="s">
        <v>22</v>
      </c>
      <c r="B11" s="55" t="s">
        <v>23</v>
      </c>
      <c r="C11" s="55" t="s">
        <v>646</v>
      </c>
      <c r="D11" s="55"/>
      <c r="E11" s="111" t="s">
        <v>647</v>
      </c>
      <c r="F11" s="111" t="s">
        <v>648</v>
      </c>
      <c r="G11" s="111" t="s">
        <v>649</v>
      </c>
    </row>
    <row r="12" customFormat="false" ht="31.5" hidden="false" customHeight="false" outlineLevel="0" collapsed="false">
      <c r="A12" s="55" t="s">
        <v>24</v>
      </c>
      <c r="B12" s="55" t="s">
        <v>25</v>
      </c>
      <c r="C12" s="55" t="s">
        <v>650</v>
      </c>
      <c r="D12" s="55"/>
      <c r="E12" s="55"/>
      <c r="F12" s="55"/>
      <c r="G12" s="111" t="s">
        <v>650</v>
      </c>
    </row>
    <row r="13" customFormat="false" ht="31.5" hidden="false" customHeight="false" outlineLevel="0" collapsed="false">
      <c r="A13" s="55" t="s">
        <v>26</v>
      </c>
      <c r="B13" s="55" t="s">
        <v>27</v>
      </c>
      <c r="C13" s="55" t="s">
        <v>651</v>
      </c>
      <c r="D13" s="55"/>
      <c r="E13" s="55"/>
      <c r="F13" s="55"/>
      <c r="G13" s="111" t="s">
        <v>651</v>
      </c>
    </row>
    <row r="14" s="110" customFormat="true" ht="31.5" hidden="false" customHeight="false" outlineLevel="0" collapsed="false">
      <c r="A14" s="108" t="s">
        <v>28</v>
      </c>
      <c r="B14" s="108" t="s">
        <v>29</v>
      </c>
      <c r="C14" s="108" t="s">
        <v>652</v>
      </c>
      <c r="D14" s="109" t="s">
        <v>653</v>
      </c>
      <c r="E14" s="109" t="s">
        <v>654</v>
      </c>
      <c r="F14" s="108"/>
      <c r="G14" s="108"/>
    </row>
    <row r="15" customFormat="false" ht="31.5" hidden="false" customHeight="false" outlineLevel="0" collapsed="false">
      <c r="A15" s="55" t="s">
        <v>30</v>
      </c>
      <c r="B15" s="55" t="s">
        <v>14</v>
      </c>
      <c r="C15" s="55" t="s">
        <v>655</v>
      </c>
      <c r="D15" s="111" t="s">
        <v>656</v>
      </c>
      <c r="E15" s="111" t="s">
        <v>656</v>
      </c>
      <c r="F15" s="55"/>
      <c r="G15" s="55"/>
    </row>
    <row r="16" customFormat="false" ht="31.5" hidden="false" customHeight="false" outlineLevel="0" collapsed="false">
      <c r="A16" s="55" t="s">
        <v>31</v>
      </c>
      <c r="B16" s="55" t="s">
        <v>16</v>
      </c>
      <c r="C16" s="55" t="s">
        <v>657</v>
      </c>
      <c r="D16" s="111" t="s">
        <v>657</v>
      </c>
      <c r="E16" s="55"/>
      <c r="F16" s="55"/>
      <c r="G16" s="55"/>
    </row>
    <row r="17" customFormat="false" ht="31.5" hidden="false" customHeight="false" outlineLevel="0" collapsed="false">
      <c r="A17" s="55" t="s">
        <v>32</v>
      </c>
      <c r="B17" s="55" t="s">
        <v>19</v>
      </c>
      <c r="C17" s="55" t="s">
        <v>658</v>
      </c>
      <c r="D17" s="111" t="s">
        <v>658</v>
      </c>
      <c r="E17" s="55"/>
      <c r="F17" s="55"/>
      <c r="G17" s="55"/>
    </row>
    <row r="18" customFormat="false" ht="31.5" hidden="false" customHeight="false" outlineLevel="0" collapsed="false">
      <c r="A18" s="55" t="s">
        <v>33</v>
      </c>
      <c r="B18" s="55" t="s">
        <v>21</v>
      </c>
      <c r="C18" s="55" t="s">
        <v>659</v>
      </c>
      <c r="D18" s="111" t="s">
        <v>659</v>
      </c>
      <c r="E18" s="55"/>
      <c r="F18" s="55"/>
      <c r="G18" s="55"/>
    </row>
    <row r="19" customFormat="false" ht="31.5" hidden="false" customHeight="false" outlineLevel="0" collapsed="false">
      <c r="A19" s="55" t="s">
        <v>34</v>
      </c>
      <c r="B19" s="55" t="s">
        <v>23</v>
      </c>
      <c r="C19" s="55" t="s">
        <v>660</v>
      </c>
      <c r="D19" s="111" t="s">
        <v>661</v>
      </c>
      <c r="E19" s="111" t="s">
        <v>662</v>
      </c>
      <c r="F19" s="55"/>
      <c r="G19" s="55"/>
    </row>
    <row r="20" customFormat="false" ht="31.5" hidden="false" customHeight="false" outlineLevel="0" collapsed="false">
      <c r="A20" s="55" t="s">
        <v>35</v>
      </c>
      <c r="B20" s="55" t="s">
        <v>25</v>
      </c>
      <c r="C20" s="55" t="s">
        <v>663</v>
      </c>
      <c r="D20" s="55"/>
      <c r="E20" s="111" t="s">
        <v>663</v>
      </c>
      <c r="F20" s="55"/>
      <c r="G20" s="55"/>
    </row>
    <row r="21" customFormat="false" ht="31.5" hidden="false" customHeight="false" outlineLevel="0" collapsed="false">
      <c r="A21" s="55" t="s">
        <v>36</v>
      </c>
      <c r="B21" s="55" t="s">
        <v>27</v>
      </c>
      <c r="C21" s="55" t="s">
        <v>664</v>
      </c>
      <c r="D21" s="55"/>
      <c r="E21" s="111" t="s">
        <v>664</v>
      </c>
      <c r="F21" s="55"/>
      <c r="G21" s="55"/>
    </row>
    <row r="22" customFormat="false" ht="16.5" hidden="false" customHeight="true" outlineLevel="0" collapsed="false">
      <c r="A22" s="112" t="s">
        <v>665</v>
      </c>
      <c r="B22" s="112"/>
      <c r="C22" s="112"/>
      <c r="D22" s="67" t="s">
        <v>666</v>
      </c>
      <c r="E22" s="67" t="s">
        <v>667</v>
      </c>
      <c r="F22" s="67" t="s">
        <v>668</v>
      </c>
      <c r="G22" s="67" t="s">
        <v>669</v>
      </c>
    </row>
    <row r="23" customFormat="false" ht="16.5" hidden="false" customHeight="true" outlineLevel="0" collapsed="false">
      <c r="A23" s="78" t="s">
        <v>670</v>
      </c>
      <c r="B23" s="78"/>
      <c r="C23" s="78"/>
      <c r="D23" s="67" t="s">
        <v>671</v>
      </c>
      <c r="E23" s="67" t="s">
        <v>672</v>
      </c>
      <c r="F23" s="67" t="s">
        <v>673</v>
      </c>
      <c r="G23" s="67" t="s">
        <v>674</v>
      </c>
    </row>
    <row r="24" customFormat="false" ht="16.5" hidden="false" customHeight="true" outlineLevel="0" collapsed="false">
      <c r="A24" s="78" t="s">
        <v>675</v>
      </c>
      <c r="B24" s="78"/>
      <c r="C24" s="78"/>
      <c r="D24" s="67" t="s">
        <v>666</v>
      </c>
      <c r="E24" s="67" t="s">
        <v>676</v>
      </c>
      <c r="F24" s="67" t="s">
        <v>677</v>
      </c>
      <c r="G24" s="67" t="s">
        <v>678</v>
      </c>
    </row>
    <row r="25" customFormat="false" ht="16.5" hidden="false" customHeight="true" outlineLevel="0" collapsed="false">
      <c r="A25" s="78" t="s">
        <v>679</v>
      </c>
      <c r="B25" s="78"/>
      <c r="C25" s="78"/>
      <c r="D25" s="67" t="s">
        <v>671</v>
      </c>
      <c r="E25" s="67" t="s">
        <v>680</v>
      </c>
      <c r="F25" s="67" t="s">
        <v>681</v>
      </c>
      <c r="G25" s="67" t="s">
        <v>682</v>
      </c>
    </row>
    <row r="26" customFormat="false" ht="69.75" hidden="false" customHeight="true" outlineLevel="0" collapsed="false"/>
  </sheetData>
  <mergeCells count="11">
    <mergeCell ref="A1:A2"/>
    <mergeCell ref="B1:C1"/>
    <mergeCell ref="F1:G1"/>
    <mergeCell ref="B2:C2"/>
    <mergeCell ref="F2:G2"/>
    <mergeCell ref="A3:G3"/>
    <mergeCell ref="A4:G4"/>
    <mergeCell ref="A22:C22"/>
    <mergeCell ref="A23:C23"/>
    <mergeCell ref="A24:C24"/>
    <mergeCell ref="A25:C25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63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545"/>
  <sheetViews>
    <sheetView showFormulas="false" showGridLines="true" showRowColHeaders="true" showZeros="true" rightToLeft="false" tabSelected="false" showOutlineSymbols="true" defaultGridColor="true" view="pageBreakPreview" topLeftCell="A199" colorId="64" zoomScale="71" zoomScaleNormal="80" zoomScalePageLayoutView="71" workbookViewId="0">
      <selection pane="topLeft" activeCell="G232" activeCellId="0" sqref="G232"/>
    </sheetView>
  </sheetViews>
  <sheetFormatPr defaultColWidth="8.25" defaultRowHeight="12.75" zeroHeight="false" outlineLevelRow="0" outlineLevelCol="0"/>
  <cols>
    <col collapsed="false" customWidth="true" hidden="false" outlineLevel="0" max="1" min="1" style="113" width="16.25"/>
    <col collapsed="false" customWidth="true" hidden="false" outlineLevel="0" max="2" min="2" style="114" width="47.25"/>
    <col collapsed="false" customWidth="true" hidden="false" outlineLevel="0" max="3" min="3" style="115" width="14"/>
    <col collapsed="false" customWidth="true" hidden="false" outlineLevel="0" max="4" min="4" style="116" width="11.25"/>
    <col collapsed="false" customWidth="true" hidden="false" outlineLevel="0" max="5" min="5" style="116" width="15.62"/>
    <col collapsed="false" customWidth="true" hidden="false" outlineLevel="0" max="6" min="6" style="115" width="14.51"/>
    <col collapsed="false" customWidth="true" hidden="false" outlineLevel="0" max="7" min="7" style="115" width="14.37"/>
    <col collapsed="false" customWidth="true" hidden="false" outlineLevel="0" max="8" min="8" style="115" width="15.75"/>
    <col collapsed="false" customWidth="true" hidden="false" outlineLevel="0" max="9" min="9" style="117" width="13.37"/>
    <col collapsed="false" customWidth="true" hidden="false" outlineLevel="0" max="10" min="10" style="118" width="15.62"/>
    <col collapsed="false" customWidth="true" hidden="false" outlineLevel="0" max="12" min="11" style="117" width="10.75"/>
    <col collapsed="false" customWidth="true" hidden="false" outlineLevel="0" max="13" min="13" style="116" width="13.37"/>
    <col collapsed="false" customWidth="true" hidden="false" outlineLevel="0" max="14" min="14" style="119" width="16.75"/>
    <col collapsed="false" customWidth="false" hidden="false" outlineLevel="0" max="1024" min="15" style="120" width="8.25"/>
  </cols>
  <sheetData>
    <row r="1" customFormat="false" ht="30" hidden="false" customHeight="true" outlineLevel="0" collapsed="false">
      <c r="A1" s="121"/>
      <c r="B1" s="121" t="s">
        <v>0</v>
      </c>
      <c r="C1" s="121"/>
      <c r="D1" s="121"/>
      <c r="E1" s="121"/>
      <c r="F1" s="121"/>
      <c r="G1" s="121"/>
      <c r="H1" s="121"/>
      <c r="I1" s="121" t="s">
        <v>1</v>
      </c>
      <c r="J1" s="121"/>
      <c r="K1" s="121" t="s">
        <v>2</v>
      </c>
      <c r="L1" s="121"/>
      <c r="M1" s="121" t="s">
        <v>3</v>
      </c>
      <c r="N1" s="121"/>
    </row>
    <row r="2" customFormat="false" ht="63.75" hidden="false" customHeight="true" outlineLevel="0" collapsed="false">
      <c r="A2" s="121"/>
      <c r="B2" s="122" t="s">
        <v>4</v>
      </c>
      <c r="C2" s="122"/>
      <c r="D2" s="122"/>
      <c r="E2" s="122"/>
      <c r="F2" s="122"/>
      <c r="G2" s="122"/>
      <c r="H2" s="122"/>
      <c r="I2" s="122" t="s">
        <v>5</v>
      </c>
      <c r="J2" s="122"/>
      <c r="K2" s="123" t="n">
        <v>0.2423</v>
      </c>
      <c r="L2" s="123"/>
      <c r="M2" s="122" t="s">
        <v>6</v>
      </c>
      <c r="N2" s="122"/>
    </row>
    <row r="3" customFormat="false" ht="16.5" hidden="false" customHeight="false" outlineLevel="0" collapsed="false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5"/>
      <c r="L3" s="124"/>
      <c r="M3" s="124"/>
      <c r="N3" s="124"/>
    </row>
    <row r="4" customFormat="false" ht="24.75" hidden="false" customHeight="true" outlineLevel="0" collapsed="false">
      <c r="A4" s="126" t="s">
        <v>683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</row>
    <row r="5" s="136" customFormat="true" ht="14.25" hidden="false" customHeight="true" outlineLevel="0" collapsed="false">
      <c r="A5" s="127" t="s">
        <v>8</v>
      </c>
      <c r="B5" s="128" t="s">
        <v>684</v>
      </c>
      <c r="C5" s="129" t="s">
        <v>685</v>
      </c>
      <c r="D5" s="130" t="s">
        <v>686</v>
      </c>
      <c r="E5" s="130" t="s">
        <v>687</v>
      </c>
      <c r="F5" s="131" t="s">
        <v>688</v>
      </c>
      <c r="G5" s="130" t="s">
        <v>687</v>
      </c>
      <c r="H5" s="130" t="s">
        <v>689</v>
      </c>
      <c r="I5" s="130" t="s">
        <v>690</v>
      </c>
      <c r="J5" s="132" t="s">
        <v>691</v>
      </c>
      <c r="K5" s="130" t="s">
        <v>692</v>
      </c>
      <c r="L5" s="133" t="s">
        <v>693</v>
      </c>
      <c r="M5" s="134" t="s">
        <v>694</v>
      </c>
      <c r="N5" s="135" t="s">
        <v>695</v>
      </c>
    </row>
    <row r="6" s="136" customFormat="true" ht="15" hidden="false" customHeight="true" outlineLevel="0" collapsed="false">
      <c r="A6" s="127"/>
      <c r="B6" s="128"/>
      <c r="C6" s="137"/>
      <c r="D6" s="138" t="s">
        <v>696</v>
      </c>
      <c r="E6" s="138" t="s">
        <v>696</v>
      </c>
      <c r="F6" s="131"/>
      <c r="G6" s="138" t="s">
        <v>696</v>
      </c>
      <c r="H6" s="138"/>
      <c r="I6" s="138"/>
      <c r="J6" s="139" t="s">
        <v>697</v>
      </c>
      <c r="K6" s="138"/>
      <c r="L6" s="140"/>
      <c r="M6" s="134"/>
      <c r="N6" s="135"/>
    </row>
    <row r="7" s="136" customFormat="true" ht="15.75" hidden="false" customHeight="true" outlineLevel="0" collapsed="false">
      <c r="A7" s="127"/>
      <c r="B7" s="128"/>
      <c r="C7" s="141" t="s">
        <v>698</v>
      </c>
      <c r="D7" s="141" t="s">
        <v>698</v>
      </c>
      <c r="E7" s="141" t="s">
        <v>698</v>
      </c>
      <c r="F7" s="131"/>
      <c r="G7" s="141" t="s">
        <v>698</v>
      </c>
      <c r="H7" s="142" t="s">
        <v>699</v>
      </c>
      <c r="I7" s="142" t="s">
        <v>700</v>
      </c>
      <c r="J7" s="143" t="s">
        <v>701</v>
      </c>
      <c r="K7" s="142" t="s">
        <v>702</v>
      </c>
      <c r="L7" s="144" t="s">
        <v>703</v>
      </c>
      <c r="M7" s="134"/>
      <c r="N7" s="135"/>
    </row>
    <row r="8" s="136" customFormat="true" ht="16.5" hidden="false" customHeight="false" outlineLevel="0" collapsed="false">
      <c r="A8" s="145"/>
      <c r="B8" s="146"/>
      <c r="C8" s="147"/>
      <c r="D8" s="148"/>
      <c r="E8" s="148"/>
      <c r="F8" s="148"/>
      <c r="G8" s="148"/>
      <c r="H8" s="149"/>
      <c r="I8" s="150"/>
      <c r="J8" s="151"/>
      <c r="K8" s="150"/>
      <c r="L8" s="152"/>
      <c r="M8" s="153"/>
      <c r="N8" s="154"/>
    </row>
    <row r="9" s="136" customFormat="true" ht="32.25" hidden="false" customHeight="false" outlineLevel="0" collapsed="false">
      <c r="A9" s="155" t="n">
        <v>1</v>
      </c>
      <c r="B9" s="156" t="s">
        <v>13</v>
      </c>
      <c r="C9" s="157"/>
      <c r="D9" s="158"/>
      <c r="E9" s="158"/>
      <c r="F9" s="158"/>
      <c r="G9" s="158"/>
      <c r="H9" s="159"/>
      <c r="I9" s="160"/>
      <c r="J9" s="161"/>
      <c r="K9" s="160"/>
      <c r="L9" s="162"/>
      <c r="M9" s="163"/>
      <c r="N9" s="164"/>
    </row>
    <row r="10" customFormat="false" ht="24.75" hidden="false" customHeight="true" outlineLevel="0" collapsed="false">
      <c r="A10" s="165" t="s">
        <v>704</v>
      </c>
      <c r="B10" s="166" t="s">
        <v>705</v>
      </c>
      <c r="C10" s="167"/>
      <c r="D10" s="168"/>
      <c r="E10" s="168"/>
      <c r="F10" s="168"/>
      <c r="G10" s="168"/>
      <c r="H10" s="169"/>
      <c r="I10" s="170"/>
      <c r="J10" s="171"/>
      <c r="K10" s="170"/>
      <c r="L10" s="172"/>
      <c r="M10" s="173"/>
      <c r="N10" s="174"/>
    </row>
    <row r="11" customFormat="false" ht="15.75" hidden="false" customHeight="false" outlineLevel="0" collapsed="false">
      <c r="A11" s="175" t="s">
        <v>706</v>
      </c>
      <c r="B11" s="176" t="s">
        <v>705</v>
      </c>
      <c r="C11" s="177"/>
      <c r="D11" s="178"/>
      <c r="E11" s="178"/>
      <c r="F11" s="178" t="s">
        <v>707</v>
      </c>
      <c r="G11" s="178"/>
      <c r="H11" s="179"/>
      <c r="I11" s="180"/>
      <c r="J11" s="181"/>
      <c r="K11" s="180"/>
      <c r="L11" s="182"/>
      <c r="M11" s="183" t="s">
        <v>54</v>
      </c>
      <c r="N11" s="184" t="n">
        <f aca="false">SUM(N12:N13)</f>
        <v>4</v>
      </c>
    </row>
    <row r="12" s="117" customFormat="true" ht="15" hidden="false" customHeight="false" outlineLevel="0" collapsed="false">
      <c r="A12" s="185"/>
      <c r="B12" s="186" t="s">
        <v>708</v>
      </c>
      <c r="C12" s="187"/>
      <c r="D12" s="188"/>
      <c r="E12" s="188"/>
      <c r="F12" s="189" t="n">
        <v>4</v>
      </c>
      <c r="G12" s="189"/>
      <c r="H12" s="190"/>
      <c r="I12" s="191"/>
      <c r="J12" s="192"/>
      <c r="K12" s="191"/>
      <c r="L12" s="193"/>
      <c r="M12" s="194"/>
      <c r="N12" s="195" t="n">
        <f aca="false">F12</f>
        <v>4</v>
      </c>
    </row>
    <row r="13" s="117" customFormat="true" ht="16.5" hidden="false" customHeight="false" outlineLevel="0" collapsed="false">
      <c r="A13" s="185"/>
      <c r="B13" s="186"/>
      <c r="C13" s="196"/>
      <c r="D13" s="189"/>
      <c r="E13" s="189"/>
      <c r="F13" s="189"/>
      <c r="G13" s="189"/>
      <c r="H13" s="190"/>
      <c r="I13" s="197"/>
      <c r="J13" s="192"/>
      <c r="K13" s="197"/>
      <c r="L13" s="198"/>
      <c r="M13" s="194"/>
      <c r="N13" s="199"/>
    </row>
    <row r="14" s="117" customFormat="true" ht="16.5" hidden="false" customHeight="false" outlineLevel="0" collapsed="false">
      <c r="A14" s="165" t="s">
        <v>709</v>
      </c>
      <c r="B14" s="166" t="s">
        <v>16</v>
      </c>
      <c r="C14" s="167"/>
      <c r="D14" s="168"/>
      <c r="E14" s="168"/>
      <c r="F14" s="168"/>
      <c r="G14" s="168"/>
      <c r="H14" s="169"/>
      <c r="I14" s="170"/>
      <c r="J14" s="171"/>
      <c r="K14" s="170"/>
      <c r="L14" s="172"/>
      <c r="M14" s="173"/>
      <c r="N14" s="174"/>
    </row>
    <row r="15" s="117" customFormat="true" ht="60" hidden="false" customHeight="false" outlineLevel="0" collapsed="false">
      <c r="A15" s="175" t="s">
        <v>710</v>
      </c>
      <c r="B15" s="176" t="s">
        <v>58</v>
      </c>
      <c r="C15" s="177"/>
      <c r="D15" s="178"/>
      <c r="E15" s="178"/>
      <c r="F15" s="178" t="s">
        <v>707</v>
      </c>
      <c r="G15" s="178"/>
      <c r="H15" s="179"/>
      <c r="I15" s="180"/>
      <c r="J15" s="181"/>
      <c r="K15" s="180"/>
      <c r="L15" s="182"/>
      <c r="M15" s="183" t="s">
        <v>54</v>
      </c>
      <c r="N15" s="184" t="n">
        <f aca="false">SUM(N16:N17)</f>
        <v>4</v>
      </c>
    </row>
    <row r="16" s="117" customFormat="true" ht="15" hidden="false" customHeight="false" outlineLevel="0" collapsed="false">
      <c r="A16" s="185"/>
      <c r="B16" s="186" t="s">
        <v>708</v>
      </c>
      <c r="C16" s="187"/>
      <c r="D16" s="188"/>
      <c r="E16" s="188"/>
      <c r="F16" s="189" t="n">
        <v>4</v>
      </c>
      <c r="G16" s="189"/>
      <c r="H16" s="190"/>
      <c r="I16" s="191"/>
      <c r="J16" s="192"/>
      <c r="K16" s="191"/>
      <c r="L16" s="193"/>
      <c r="M16" s="194"/>
      <c r="N16" s="195" t="n">
        <f aca="false">F16</f>
        <v>4</v>
      </c>
    </row>
    <row r="17" s="117" customFormat="true" ht="16.5" hidden="false" customHeight="false" outlineLevel="0" collapsed="false">
      <c r="A17" s="185"/>
      <c r="B17" s="186"/>
      <c r="C17" s="187"/>
      <c r="D17" s="188"/>
      <c r="E17" s="188"/>
      <c r="F17" s="189"/>
      <c r="G17" s="189"/>
      <c r="H17" s="190"/>
      <c r="I17" s="191"/>
      <c r="J17" s="192"/>
      <c r="K17" s="191"/>
      <c r="L17" s="193"/>
      <c r="M17" s="194"/>
      <c r="N17" s="200"/>
    </row>
    <row r="18" s="117" customFormat="true" ht="60" hidden="false" customHeight="false" outlineLevel="0" collapsed="false">
      <c r="A18" s="175" t="s">
        <v>711</v>
      </c>
      <c r="B18" s="176" t="s">
        <v>61</v>
      </c>
      <c r="C18" s="177"/>
      <c r="D18" s="178"/>
      <c r="E18" s="178"/>
      <c r="F18" s="178" t="s">
        <v>707</v>
      </c>
      <c r="G18" s="178"/>
      <c r="H18" s="179"/>
      <c r="I18" s="180"/>
      <c r="J18" s="181"/>
      <c r="K18" s="180"/>
      <c r="L18" s="182"/>
      <c r="M18" s="183" t="s">
        <v>54</v>
      </c>
      <c r="N18" s="184" t="n">
        <f aca="false">SUM(N19:N20)</f>
        <v>4</v>
      </c>
    </row>
    <row r="19" s="117" customFormat="true" ht="15" hidden="false" customHeight="false" outlineLevel="0" collapsed="false">
      <c r="A19" s="185"/>
      <c r="B19" s="186" t="s">
        <v>708</v>
      </c>
      <c r="C19" s="187"/>
      <c r="D19" s="188"/>
      <c r="E19" s="188"/>
      <c r="F19" s="189" t="n">
        <v>4</v>
      </c>
      <c r="G19" s="189"/>
      <c r="H19" s="190"/>
      <c r="I19" s="191"/>
      <c r="J19" s="192"/>
      <c r="K19" s="191"/>
      <c r="L19" s="193"/>
      <c r="M19" s="194"/>
      <c r="N19" s="195" t="n">
        <f aca="false">F19</f>
        <v>4</v>
      </c>
    </row>
    <row r="20" s="117" customFormat="true" ht="16.5" hidden="false" customHeight="false" outlineLevel="0" collapsed="false">
      <c r="A20" s="185"/>
      <c r="B20" s="186"/>
      <c r="C20" s="187"/>
      <c r="D20" s="188"/>
      <c r="E20" s="188"/>
      <c r="F20" s="189"/>
      <c r="G20" s="189"/>
      <c r="H20" s="190"/>
      <c r="I20" s="191"/>
      <c r="J20" s="192"/>
      <c r="K20" s="191"/>
      <c r="L20" s="193"/>
      <c r="M20" s="194"/>
      <c r="N20" s="200"/>
    </row>
    <row r="21" s="117" customFormat="true" ht="45" hidden="false" customHeight="false" outlineLevel="0" collapsed="false">
      <c r="A21" s="175" t="s">
        <v>712</v>
      </c>
      <c r="B21" s="176" t="s">
        <v>63</v>
      </c>
      <c r="C21" s="177"/>
      <c r="D21" s="178"/>
      <c r="E21" s="178"/>
      <c r="F21" s="178"/>
      <c r="G21" s="178"/>
      <c r="H21" s="179"/>
      <c r="I21" s="180"/>
      <c r="J21" s="181"/>
      <c r="K21" s="180"/>
      <c r="L21" s="182"/>
      <c r="M21" s="183" t="s">
        <v>64</v>
      </c>
      <c r="N21" s="184" t="n">
        <f aca="false">SUM(N22:N23)</f>
        <v>6</v>
      </c>
    </row>
    <row r="22" s="117" customFormat="true" ht="15" hidden="false" customHeight="false" outlineLevel="0" collapsed="false">
      <c r="A22" s="185"/>
      <c r="B22" s="186" t="s">
        <v>713</v>
      </c>
      <c r="C22" s="187" t="n">
        <v>3</v>
      </c>
      <c r="D22" s="188" t="n">
        <v>2</v>
      </c>
      <c r="E22" s="188"/>
      <c r="F22" s="189"/>
      <c r="G22" s="189"/>
      <c r="H22" s="190"/>
      <c r="I22" s="191"/>
      <c r="J22" s="192"/>
      <c r="K22" s="191"/>
      <c r="L22" s="193"/>
      <c r="M22" s="194"/>
      <c r="N22" s="195" t="n">
        <f aca="false">C22*D22</f>
        <v>6</v>
      </c>
    </row>
    <row r="23" s="117" customFormat="true" ht="16.5" hidden="false" customHeight="false" outlineLevel="0" collapsed="false">
      <c r="A23" s="185"/>
      <c r="B23" s="186"/>
      <c r="C23" s="187"/>
      <c r="D23" s="188"/>
      <c r="E23" s="188"/>
      <c r="F23" s="189"/>
      <c r="G23" s="189"/>
      <c r="H23" s="190"/>
      <c r="I23" s="191"/>
      <c r="J23" s="192"/>
      <c r="K23" s="191"/>
      <c r="L23" s="193"/>
      <c r="M23" s="194"/>
      <c r="N23" s="200"/>
    </row>
    <row r="24" s="117" customFormat="true" ht="16.5" hidden="false" customHeight="false" outlineLevel="0" collapsed="false">
      <c r="A24" s="165" t="s">
        <v>714</v>
      </c>
      <c r="B24" s="166" t="s">
        <v>19</v>
      </c>
      <c r="C24" s="167"/>
      <c r="D24" s="168"/>
      <c r="E24" s="168"/>
      <c r="F24" s="168"/>
      <c r="G24" s="168"/>
      <c r="H24" s="169"/>
      <c r="I24" s="170"/>
      <c r="J24" s="171"/>
      <c r="K24" s="170"/>
      <c r="L24" s="172"/>
      <c r="M24" s="173"/>
      <c r="N24" s="174"/>
    </row>
    <row r="25" customFormat="false" ht="15.75" hidden="false" customHeight="false" outlineLevel="0" collapsed="false">
      <c r="A25" s="175" t="s">
        <v>715</v>
      </c>
      <c r="B25" s="176" t="s">
        <v>68</v>
      </c>
      <c r="C25" s="177"/>
      <c r="D25" s="178"/>
      <c r="E25" s="178"/>
      <c r="F25" s="178"/>
      <c r="G25" s="178"/>
      <c r="H25" s="179"/>
      <c r="I25" s="180"/>
      <c r="J25" s="181"/>
      <c r="K25" s="180"/>
      <c r="L25" s="182"/>
      <c r="M25" s="183" t="s">
        <v>64</v>
      </c>
      <c r="N25" s="184" t="n">
        <f aca="false">ROUND(SUM(N26:N26),2)</f>
        <v>8887.44</v>
      </c>
    </row>
    <row r="26" s="117" customFormat="true" ht="15" hidden="false" customHeight="false" outlineLevel="0" collapsed="false">
      <c r="A26" s="185"/>
      <c r="B26" s="186" t="s">
        <v>716</v>
      </c>
      <c r="C26" s="187"/>
      <c r="D26" s="188"/>
      <c r="E26" s="188"/>
      <c r="F26" s="189"/>
      <c r="G26" s="189"/>
      <c r="H26" s="190" t="n">
        <f aca="false">'Mem. Aux. - Pav CBUQ'!F13</f>
        <v>8887.44</v>
      </c>
      <c r="I26" s="191"/>
      <c r="J26" s="192"/>
      <c r="K26" s="191"/>
      <c r="L26" s="193"/>
      <c r="M26" s="194"/>
      <c r="N26" s="195" t="n">
        <f aca="false">H26</f>
        <v>8887.44</v>
      </c>
    </row>
    <row r="27" s="117" customFormat="true" ht="16.5" hidden="false" customHeight="false" outlineLevel="0" collapsed="false">
      <c r="A27" s="185"/>
      <c r="B27" s="186"/>
      <c r="C27" s="187"/>
      <c r="D27" s="188"/>
      <c r="E27" s="188"/>
      <c r="F27" s="189"/>
      <c r="G27" s="189"/>
      <c r="H27" s="190"/>
      <c r="I27" s="191"/>
      <c r="J27" s="192"/>
      <c r="K27" s="191"/>
      <c r="L27" s="193"/>
      <c r="M27" s="194"/>
      <c r="N27" s="200"/>
    </row>
    <row r="28" customFormat="false" ht="45" hidden="false" customHeight="false" outlineLevel="0" collapsed="false">
      <c r="A28" s="175" t="s">
        <v>717</v>
      </c>
      <c r="B28" s="176" t="s">
        <v>70</v>
      </c>
      <c r="C28" s="177"/>
      <c r="D28" s="178"/>
      <c r="E28" s="178"/>
      <c r="F28" s="178"/>
      <c r="G28" s="178"/>
      <c r="H28" s="179"/>
      <c r="I28" s="180"/>
      <c r="J28" s="181"/>
      <c r="K28" s="180"/>
      <c r="L28" s="182"/>
      <c r="M28" s="183" t="s">
        <v>71</v>
      </c>
      <c r="N28" s="184" t="n">
        <f aca="false">ROUND(SUM(N29:N29),2)</f>
        <v>2639.16</v>
      </c>
    </row>
    <row r="29" s="117" customFormat="true" ht="15" hidden="false" customHeight="false" outlineLevel="0" collapsed="false">
      <c r="A29" s="185"/>
      <c r="B29" s="186" t="s">
        <v>718</v>
      </c>
      <c r="C29" s="187"/>
      <c r="D29" s="188"/>
      <c r="E29" s="188"/>
      <c r="F29" s="189"/>
      <c r="G29" s="189"/>
      <c r="H29" s="190"/>
      <c r="I29" s="191" t="n">
        <f aca="false">'Mapa de Cubação'!E94</f>
        <v>2639.16</v>
      </c>
      <c r="J29" s="192"/>
      <c r="K29" s="191"/>
      <c r="L29" s="193"/>
      <c r="M29" s="194"/>
      <c r="N29" s="201" t="n">
        <f aca="false">I29</f>
        <v>2639.16</v>
      </c>
    </row>
    <row r="30" s="117" customFormat="true" ht="16.5" hidden="false" customHeight="false" outlineLevel="0" collapsed="false">
      <c r="A30" s="185"/>
      <c r="B30" s="186"/>
      <c r="C30" s="187"/>
      <c r="D30" s="188"/>
      <c r="E30" s="188"/>
      <c r="F30" s="189"/>
      <c r="G30" s="189"/>
      <c r="H30" s="190"/>
      <c r="I30" s="191"/>
      <c r="J30" s="192"/>
      <c r="K30" s="191"/>
      <c r="L30" s="193"/>
      <c r="M30" s="194"/>
      <c r="N30" s="202"/>
    </row>
    <row r="31" customFormat="false" ht="30" hidden="false" customHeight="false" outlineLevel="0" collapsed="false">
      <c r="A31" s="175" t="s">
        <v>719</v>
      </c>
      <c r="B31" s="176" t="s">
        <v>720</v>
      </c>
      <c r="C31" s="177"/>
      <c r="D31" s="178"/>
      <c r="E31" s="178"/>
      <c r="F31" s="178"/>
      <c r="G31" s="178"/>
      <c r="H31" s="179"/>
      <c r="I31" s="180"/>
      <c r="J31" s="181" t="s">
        <v>721</v>
      </c>
      <c r="K31" s="180"/>
      <c r="L31" s="182"/>
      <c r="M31" s="183" t="s">
        <v>71</v>
      </c>
      <c r="N31" s="184" t="n">
        <f aca="false">ROUND(SUM(N32:N32),2)</f>
        <v>923.94</v>
      </c>
    </row>
    <row r="32" s="117" customFormat="true" ht="30" hidden="false" customHeight="false" outlineLevel="0" collapsed="false">
      <c r="A32" s="185"/>
      <c r="B32" s="186" t="s">
        <v>722</v>
      </c>
      <c r="C32" s="187"/>
      <c r="D32" s="188"/>
      <c r="E32" s="188"/>
      <c r="F32" s="189"/>
      <c r="G32" s="189"/>
      <c r="H32" s="190"/>
      <c r="I32" s="191" t="n">
        <f aca="false">'Mapa de Cubação'!E95</f>
        <v>739.15</v>
      </c>
      <c r="J32" s="192" t="n">
        <v>1.25</v>
      </c>
      <c r="K32" s="191"/>
      <c r="L32" s="193"/>
      <c r="M32" s="194"/>
      <c r="N32" s="201" t="n">
        <f aca="false">I32*J32</f>
        <v>923.9375</v>
      </c>
    </row>
    <row r="33" s="117" customFormat="true" ht="16.5" hidden="false" customHeight="false" outlineLevel="0" collapsed="false">
      <c r="A33" s="185"/>
      <c r="B33" s="186"/>
      <c r="C33" s="187"/>
      <c r="D33" s="188"/>
      <c r="E33" s="188"/>
      <c r="F33" s="189"/>
      <c r="G33" s="189"/>
      <c r="H33" s="190"/>
      <c r="I33" s="191"/>
      <c r="J33" s="192"/>
      <c r="K33" s="191"/>
      <c r="L33" s="193"/>
      <c r="M33" s="194"/>
      <c r="N33" s="202"/>
    </row>
    <row r="34" customFormat="false" ht="30" hidden="false" customHeight="false" outlineLevel="0" collapsed="false">
      <c r="A34" s="175" t="s">
        <v>723</v>
      </c>
      <c r="B34" s="176" t="s">
        <v>76</v>
      </c>
      <c r="C34" s="177"/>
      <c r="D34" s="178"/>
      <c r="E34" s="178"/>
      <c r="F34" s="178"/>
      <c r="G34" s="178"/>
      <c r="H34" s="179"/>
      <c r="I34" s="180"/>
      <c r="J34" s="181"/>
      <c r="K34" s="180"/>
      <c r="L34" s="182"/>
      <c r="M34" s="183" t="s">
        <v>71</v>
      </c>
      <c r="N34" s="184" t="n">
        <f aca="false">ROUND(SUM(N35:N35),2)</f>
        <v>739.15</v>
      </c>
    </row>
    <row r="35" s="117" customFormat="true" ht="15" hidden="false" customHeight="false" outlineLevel="0" collapsed="false">
      <c r="A35" s="185"/>
      <c r="B35" s="186" t="s">
        <v>724</v>
      </c>
      <c r="C35" s="187"/>
      <c r="D35" s="188"/>
      <c r="E35" s="188"/>
      <c r="F35" s="189"/>
      <c r="G35" s="189"/>
      <c r="H35" s="190"/>
      <c r="I35" s="191" t="n">
        <f aca="false">I32</f>
        <v>739.15</v>
      </c>
      <c r="J35" s="192"/>
      <c r="K35" s="191"/>
      <c r="L35" s="193"/>
      <c r="M35" s="194"/>
      <c r="N35" s="201" t="n">
        <f aca="false">I35</f>
        <v>739.15</v>
      </c>
    </row>
    <row r="36" s="117" customFormat="true" ht="16.5" hidden="false" customHeight="false" outlineLevel="0" collapsed="false">
      <c r="A36" s="185"/>
      <c r="B36" s="186"/>
      <c r="C36" s="187"/>
      <c r="D36" s="188"/>
      <c r="E36" s="188"/>
      <c r="F36" s="189"/>
      <c r="G36" s="189"/>
      <c r="H36" s="190"/>
      <c r="I36" s="191"/>
      <c r="J36" s="192"/>
      <c r="K36" s="191"/>
      <c r="L36" s="193"/>
      <c r="M36" s="194"/>
      <c r="N36" s="202"/>
    </row>
    <row r="37" s="117" customFormat="true" ht="90" hidden="false" customHeight="false" outlineLevel="0" collapsed="false">
      <c r="A37" s="175" t="s">
        <v>725</v>
      </c>
      <c r="B37" s="176" t="s">
        <v>78</v>
      </c>
      <c r="C37" s="177"/>
      <c r="D37" s="178"/>
      <c r="E37" s="178"/>
      <c r="F37" s="178"/>
      <c r="G37" s="178"/>
      <c r="H37" s="179"/>
      <c r="I37" s="180"/>
      <c r="J37" s="181" t="s">
        <v>721</v>
      </c>
      <c r="K37" s="180"/>
      <c r="L37" s="182"/>
      <c r="M37" s="183" t="s">
        <v>71</v>
      </c>
      <c r="N37" s="184" t="n">
        <f aca="false">ROUND(SUM(N38:N38),2)</f>
        <v>2375.01</v>
      </c>
    </row>
    <row r="38" s="117" customFormat="true" ht="30" hidden="false" customHeight="false" outlineLevel="0" collapsed="false">
      <c r="A38" s="185"/>
      <c r="B38" s="186" t="s">
        <v>726</v>
      </c>
      <c r="C38" s="187"/>
      <c r="D38" s="188"/>
      <c r="E38" s="188"/>
      <c r="F38" s="189"/>
      <c r="G38" s="189"/>
      <c r="H38" s="190"/>
      <c r="I38" s="191" t="n">
        <f aca="false">'Mapa de Cubação'!E96</f>
        <v>1900.01</v>
      </c>
      <c r="J38" s="192" t="n">
        <v>1.25</v>
      </c>
      <c r="K38" s="191"/>
      <c r="L38" s="193"/>
      <c r="M38" s="194"/>
      <c r="N38" s="201" t="n">
        <f aca="false">I38*J38</f>
        <v>2375.0125</v>
      </c>
    </row>
    <row r="39" s="117" customFormat="true" ht="16.5" hidden="false" customHeight="false" outlineLevel="0" collapsed="false">
      <c r="A39" s="185"/>
      <c r="B39" s="186"/>
      <c r="C39" s="187"/>
      <c r="D39" s="188"/>
      <c r="E39" s="188"/>
      <c r="F39" s="189"/>
      <c r="G39" s="189"/>
      <c r="H39" s="190"/>
      <c r="I39" s="191"/>
      <c r="J39" s="192"/>
      <c r="K39" s="191"/>
      <c r="L39" s="193"/>
      <c r="M39" s="194"/>
      <c r="N39" s="202"/>
    </row>
    <row r="40" s="117" customFormat="true" ht="60" hidden="false" customHeight="false" outlineLevel="0" collapsed="false">
      <c r="A40" s="175" t="s">
        <v>727</v>
      </c>
      <c r="B40" s="176" t="s">
        <v>80</v>
      </c>
      <c r="C40" s="177"/>
      <c r="D40" s="178"/>
      <c r="E40" s="178"/>
      <c r="F40" s="178"/>
      <c r="G40" s="178"/>
      <c r="H40" s="179"/>
      <c r="I40" s="180"/>
      <c r="J40" s="181"/>
      <c r="K40" s="180"/>
      <c r="L40" s="182"/>
      <c r="M40" s="183" t="s">
        <v>728</v>
      </c>
      <c r="N40" s="184" t="n">
        <f aca="false">ROUND(SUM(N41:N41),2)</f>
        <v>49637.71</v>
      </c>
    </row>
    <row r="41" s="117" customFormat="true" ht="30" hidden="false" customHeight="false" outlineLevel="0" collapsed="false">
      <c r="A41" s="185"/>
      <c r="B41" s="186" t="s">
        <v>729</v>
      </c>
      <c r="C41" s="187"/>
      <c r="D41" s="188"/>
      <c r="E41" s="188"/>
      <c r="F41" s="189"/>
      <c r="G41" s="189"/>
      <c r="H41" s="190"/>
      <c r="I41" s="191" t="n">
        <f aca="false">N37</f>
        <v>2375.01</v>
      </c>
      <c r="J41" s="192"/>
      <c r="K41" s="191"/>
      <c r="L41" s="198" t="n">
        <v>20.9</v>
      </c>
      <c r="M41" s="194"/>
      <c r="N41" s="201" t="n">
        <f aca="false">I41*L41</f>
        <v>49637.709</v>
      </c>
    </row>
    <row r="42" s="117" customFormat="true" ht="16.5" hidden="false" customHeight="false" outlineLevel="0" collapsed="false">
      <c r="A42" s="185"/>
      <c r="B42" s="186"/>
      <c r="C42" s="187"/>
      <c r="D42" s="188"/>
      <c r="E42" s="188"/>
      <c r="F42" s="189"/>
      <c r="G42" s="189"/>
      <c r="H42" s="190"/>
      <c r="I42" s="191"/>
      <c r="J42" s="192"/>
      <c r="K42" s="191"/>
      <c r="L42" s="193"/>
      <c r="M42" s="194"/>
      <c r="N42" s="202"/>
    </row>
    <row r="43" s="117" customFormat="true" ht="30" hidden="false" customHeight="false" outlineLevel="0" collapsed="false">
      <c r="A43" s="175" t="s">
        <v>730</v>
      </c>
      <c r="B43" s="176" t="s">
        <v>720</v>
      </c>
      <c r="C43" s="177"/>
      <c r="D43" s="178"/>
      <c r="E43" s="178"/>
      <c r="F43" s="178"/>
      <c r="G43" s="178"/>
      <c r="H43" s="179"/>
      <c r="I43" s="180"/>
      <c r="J43" s="181"/>
      <c r="K43" s="180"/>
      <c r="L43" s="182"/>
      <c r="M43" s="183" t="s">
        <v>71</v>
      </c>
      <c r="N43" s="184" t="n">
        <f aca="false">ROUND(SUM(N44:N44),2)</f>
        <v>2375.01</v>
      </c>
    </row>
    <row r="44" s="117" customFormat="true" ht="30" hidden="false" customHeight="false" outlineLevel="0" collapsed="false">
      <c r="A44" s="185"/>
      <c r="B44" s="186" t="s">
        <v>731</v>
      </c>
      <c r="C44" s="187"/>
      <c r="D44" s="188"/>
      <c r="E44" s="188"/>
      <c r="F44" s="189"/>
      <c r="G44" s="189"/>
      <c r="H44" s="190"/>
      <c r="I44" s="191" t="n">
        <f aca="false">N37</f>
        <v>2375.01</v>
      </c>
      <c r="J44" s="192"/>
      <c r="K44" s="191"/>
      <c r="L44" s="193"/>
      <c r="M44" s="194"/>
      <c r="N44" s="201" t="n">
        <f aca="false">I44</f>
        <v>2375.01</v>
      </c>
    </row>
    <row r="45" s="117" customFormat="true" ht="16.5" hidden="false" customHeight="false" outlineLevel="0" collapsed="false">
      <c r="A45" s="185"/>
      <c r="B45" s="186"/>
      <c r="C45" s="187"/>
      <c r="D45" s="188"/>
      <c r="E45" s="188"/>
      <c r="F45" s="189"/>
      <c r="G45" s="189"/>
      <c r="H45" s="190"/>
      <c r="I45" s="191"/>
      <c r="J45" s="192"/>
      <c r="K45" s="191"/>
      <c r="L45" s="193"/>
      <c r="M45" s="194"/>
      <c r="N45" s="202"/>
    </row>
    <row r="46" customFormat="false" ht="16.5" hidden="false" customHeight="false" outlineLevel="0" collapsed="false">
      <c r="A46" s="165" t="s">
        <v>732</v>
      </c>
      <c r="B46" s="166" t="s">
        <v>733</v>
      </c>
      <c r="C46" s="167"/>
      <c r="D46" s="168"/>
      <c r="E46" s="168"/>
      <c r="F46" s="168"/>
      <c r="G46" s="168"/>
      <c r="H46" s="169"/>
      <c r="I46" s="170"/>
      <c r="J46" s="171"/>
      <c r="K46" s="170"/>
      <c r="L46" s="172"/>
      <c r="M46" s="173"/>
      <c r="N46" s="203"/>
    </row>
    <row r="47" customFormat="false" ht="75" hidden="false" customHeight="false" outlineLevel="0" collapsed="false">
      <c r="A47" s="175" t="s">
        <v>734</v>
      </c>
      <c r="B47" s="176" t="s">
        <v>86</v>
      </c>
      <c r="C47" s="177"/>
      <c r="D47" s="178"/>
      <c r="E47" s="178"/>
      <c r="F47" s="178" t="s">
        <v>735</v>
      </c>
      <c r="G47" s="178"/>
      <c r="H47" s="179"/>
      <c r="I47" s="180"/>
      <c r="J47" s="181"/>
      <c r="K47" s="180"/>
      <c r="L47" s="182"/>
      <c r="M47" s="183" t="s">
        <v>44</v>
      </c>
      <c r="N47" s="184" t="n">
        <f aca="false">ROUND(SUM(N48:N48),2)</f>
        <v>4</v>
      </c>
    </row>
    <row r="48" customFormat="false" ht="15" hidden="false" customHeight="false" outlineLevel="0" collapsed="false">
      <c r="A48" s="185"/>
      <c r="B48" s="186" t="s">
        <v>736</v>
      </c>
      <c r="C48" s="187"/>
      <c r="D48" s="188"/>
      <c r="E48" s="188"/>
      <c r="F48" s="189" t="n">
        <v>4</v>
      </c>
      <c r="G48" s="189"/>
      <c r="H48" s="190"/>
      <c r="I48" s="191"/>
      <c r="J48" s="192"/>
      <c r="K48" s="191"/>
      <c r="L48" s="193"/>
      <c r="M48" s="194"/>
      <c r="N48" s="201" t="n">
        <f aca="false">F48</f>
        <v>4</v>
      </c>
    </row>
    <row r="49" customFormat="false" ht="15.75" hidden="false" customHeight="false" outlineLevel="0" collapsed="false">
      <c r="A49" s="185"/>
      <c r="B49" s="186"/>
      <c r="C49" s="187"/>
      <c r="D49" s="188"/>
      <c r="E49" s="188"/>
      <c r="F49" s="189"/>
      <c r="G49" s="189"/>
      <c r="H49" s="190"/>
      <c r="I49" s="191"/>
      <c r="J49" s="192"/>
      <c r="K49" s="191"/>
      <c r="L49" s="193"/>
      <c r="M49" s="194"/>
      <c r="N49" s="202"/>
    </row>
    <row r="50" customFormat="false" ht="16.5" hidden="false" customHeight="false" outlineLevel="0" collapsed="false">
      <c r="A50" s="185"/>
      <c r="B50" s="186"/>
      <c r="C50" s="187"/>
      <c r="D50" s="188"/>
      <c r="E50" s="188"/>
      <c r="F50" s="189"/>
      <c r="G50" s="189"/>
      <c r="H50" s="190"/>
      <c r="I50" s="191"/>
      <c r="J50" s="192"/>
      <c r="K50" s="191"/>
      <c r="L50" s="193"/>
      <c r="M50" s="194"/>
      <c r="N50" s="202"/>
    </row>
    <row r="51" customFormat="false" ht="16.5" hidden="false" customHeight="false" outlineLevel="0" collapsed="false">
      <c r="A51" s="165" t="s">
        <v>737</v>
      </c>
      <c r="B51" s="166" t="s">
        <v>738</v>
      </c>
      <c r="C51" s="167"/>
      <c r="D51" s="168"/>
      <c r="E51" s="168"/>
      <c r="F51" s="168"/>
      <c r="G51" s="168"/>
      <c r="H51" s="169"/>
      <c r="I51" s="170"/>
      <c r="J51" s="171"/>
      <c r="K51" s="170"/>
      <c r="L51" s="172"/>
      <c r="M51" s="173"/>
      <c r="N51" s="203"/>
    </row>
    <row r="52" customFormat="false" ht="60" hidden="false" customHeight="false" outlineLevel="0" collapsed="false">
      <c r="A52" s="175" t="s">
        <v>739</v>
      </c>
      <c r="B52" s="176" t="s">
        <v>90</v>
      </c>
      <c r="C52" s="177"/>
      <c r="D52" s="178"/>
      <c r="E52" s="178"/>
      <c r="F52" s="178"/>
      <c r="G52" s="178"/>
      <c r="H52" s="179"/>
      <c r="I52" s="180"/>
      <c r="J52" s="181"/>
      <c r="K52" s="180"/>
      <c r="L52" s="182"/>
      <c r="M52" s="183" t="s">
        <v>64</v>
      </c>
      <c r="N52" s="184" t="n">
        <f aca="false">ROUND(SUM(N53:N53),2)</f>
        <v>8256.96</v>
      </c>
    </row>
    <row r="53" customFormat="false" ht="15" hidden="false" customHeight="false" outlineLevel="0" collapsed="false">
      <c r="A53" s="185"/>
      <c r="B53" s="186" t="s">
        <v>740</v>
      </c>
      <c r="C53" s="187"/>
      <c r="D53" s="188"/>
      <c r="E53" s="188"/>
      <c r="F53" s="189"/>
      <c r="G53" s="189"/>
      <c r="H53" s="190" t="n">
        <f aca="false">'Mem. Aux. - Pav CBUQ'!H13</f>
        <v>8256.96</v>
      </c>
      <c r="I53" s="191"/>
      <c r="J53" s="192"/>
      <c r="K53" s="191"/>
      <c r="L53" s="193"/>
      <c r="M53" s="194"/>
      <c r="N53" s="201" t="n">
        <f aca="false">H53</f>
        <v>8256.96</v>
      </c>
    </row>
    <row r="54" customFormat="false" ht="16.5" hidden="false" customHeight="false" outlineLevel="0" collapsed="false">
      <c r="A54" s="185"/>
      <c r="B54" s="186"/>
      <c r="C54" s="187"/>
      <c r="D54" s="188"/>
      <c r="E54" s="188"/>
      <c r="F54" s="189"/>
      <c r="G54" s="189"/>
      <c r="H54" s="190"/>
      <c r="I54" s="191"/>
      <c r="J54" s="192"/>
      <c r="K54" s="191"/>
      <c r="L54" s="193"/>
      <c r="M54" s="194"/>
      <c r="N54" s="202"/>
    </row>
    <row r="55" customFormat="false" ht="75" hidden="false" customHeight="false" outlineLevel="0" collapsed="false">
      <c r="A55" s="175" t="s">
        <v>741</v>
      </c>
      <c r="B55" s="176" t="s">
        <v>92</v>
      </c>
      <c r="C55" s="177"/>
      <c r="D55" s="178"/>
      <c r="E55" s="178"/>
      <c r="F55" s="178"/>
      <c r="G55" s="178"/>
      <c r="H55" s="179"/>
      <c r="I55" s="180"/>
      <c r="J55" s="181"/>
      <c r="K55" s="180"/>
      <c r="L55" s="182"/>
      <c r="M55" s="183" t="s">
        <v>71</v>
      </c>
      <c r="N55" s="184" t="n">
        <f aca="false">ROUND(SUM(N56:N56),2)</f>
        <v>1333.12</v>
      </c>
    </row>
    <row r="56" customFormat="false" ht="15" hidden="false" customHeight="false" outlineLevel="0" collapsed="false">
      <c r="A56" s="185"/>
      <c r="B56" s="186" t="s">
        <v>742</v>
      </c>
      <c r="C56" s="187"/>
      <c r="D56" s="188"/>
      <c r="E56" s="188"/>
      <c r="F56" s="189"/>
      <c r="G56" s="189"/>
      <c r="H56" s="190"/>
      <c r="I56" s="191" t="n">
        <f aca="false">'Mem. Aux. - Pav CBUQ'!L13</f>
        <v>1333.116</v>
      </c>
      <c r="J56" s="192"/>
      <c r="K56" s="191"/>
      <c r="L56" s="193"/>
      <c r="M56" s="194"/>
      <c r="N56" s="201" t="n">
        <f aca="false">I56</f>
        <v>1333.116</v>
      </c>
    </row>
    <row r="57" customFormat="false" ht="16.5" hidden="false" customHeight="false" outlineLevel="0" collapsed="false">
      <c r="A57" s="185"/>
      <c r="B57" s="186"/>
      <c r="C57" s="187"/>
      <c r="D57" s="188"/>
      <c r="E57" s="188"/>
      <c r="F57" s="189"/>
      <c r="G57" s="189"/>
      <c r="H57" s="190"/>
      <c r="I57" s="191"/>
      <c r="J57" s="192"/>
      <c r="K57" s="191"/>
      <c r="L57" s="193"/>
      <c r="M57" s="194"/>
      <c r="N57" s="202"/>
    </row>
    <row r="58" customFormat="false" ht="90" hidden="false" customHeight="false" outlineLevel="0" collapsed="false">
      <c r="A58" s="175" t="s">
        <v>743</v>
      </c>
      <c r="B58" s="176" t="s">
        <v>78</v>
      </c>
      <c r="C58" s="177"/>
      <c r="D58" s="178"/>
      <c r="E58" s="178"/>
      <c r="F58" s="178"/>
      <c r="G58" s="178"/>
      <c r="H58" s="179"/>
      <c r="I58" s="180"/>
      <c r="J58" s="181" t="s">
        <v>721</v>
      </c>
      <c r="K58" s="180"/>
      <c r="L58" s="182"/>
      <c r="M58" s="183" t="s">
        <v>71</v>
      </c>
      <c r="N58" s="184" t="n">
        <f aca="false">ROUND(SUM(N59:N59),2)</f>
        <v>1666.4</v>
      </c>
    </row>
    <row r="59" customFormat="false" ht="15" hidden="false" customHeight="false" outlineLevel="0" collapsed="false">
      <c r="A59" s="185"/>
      <c r="B59" s="186" t="s">
        <v>742</v>
      </c>
      <c r="C59" s="187"/>
      <c r="D59" s="188"/>
      <c r="E59" s="188"/>
      <c r="F59" s="189"/>
      <c r="G59" s="189"/>
      <c r="H59" s="190"/>
      <c r="I59" s="191" t="n">
        <f aca="false">N55</f>
        <v>1333.12</v>
      </c>
      <c r="J59" s="192" t="n">
        <v>1.25</v>
      </c>
      <c r="K59" s="191"/>
      <c r="L59" s="193"/>
      <c r="M59" s="194"/>
      <c r="N59" s="201" t="n">
        <f aca="false">I59*J59</f>
        <v>1666.4</v>
      </c>
    </row>
    <row r="60" customFormat="false" ht="16.5" hidden="false" customHeight="false" outlineLevel="0" collapsed="false">
      <c r="A60" s="185"/>
      <c r="B60" s="186"/>
      <c r="C60" s="187"/>
      <c r="D60" s="188"/>
      <c r="E60" s="188"/>
      <c r="F60" s="189"/>
      <c r="G60" s="189"/>
      <c r="H60" s="190"/>
      <c r="I60" s="191"/>
      <c r="J60" s="192"/>
      <c r="K60" s="191"/>
      <c r="L60" s="193"/>
      <c r="M60" s="194"/>
      <c r="N60" s="202"/>
    </row>
    <row r="61" customFormat="false" ht="60" hidden="false" customHeight="false" outlineLevel="0" collapsed="false">
      <c r="A61" s="175" t="s">
        <v>744</v>
      </c>
      <c r="B61" s="176" t="s">
        <v>80</v>
      </c>
      <c r="C61" s="177"/>
      <c r="D61" s="178"/>
      <c r="E61" s="178"/>
      <c r="F61" s="178"/>
      <c r="G61" s="178"/>
      <c r="H61" s="179"/>
      <c r="I61" s="180"/>
      <c r="J61" s="181"/>
      <c r="K61" s="180"/>
      <c r="L61" s="182"/>
      <c r="M61" s="183" t="s">
        <v>728</v>
      </c>
      <c r="N61" s="184" t="n">
        <f aca="false">ROUND(SUM(N62:N62),2)</f>
        <v>22996.32</v>
      </c>
    </row>
    <row r="62" customFormat="false" ht="15" hidden="false" customHeight="false" outlineLevel="0" collapsed="false">
      <c r="A62" s="185"/>
      <c r="B62" s="186" t="s">
        <v>745</v>
      </c>
      <c r="C62" s="196"/>
      <c r="D62" s="189"/>
      <c r="E62" s="189"/>
      <c r="F62" s="189"/>
      <c r="G62" s="189"/>
      <c r="H62" s="190"/>
      <c r="I62" s="191" t="n">
        <f aca="false">N58</f>
        <v>1666.4</v>
      </c>
      <c r="J62" s="192"/>
      <c r="K62" s="191"/>
      <c r="L62" s="193" t="n">
        <v>13.8</v>
      </c>
      <c r="M62" s="194"/>
      <c r="N62" s="201" t="n">
        <f aca="false">I62*L62</f>
        <v>22996.32</v>
      </c>
    </row>
    <row r="63" customFormat="false" ht="16.5" hidden="false" customHeight="false" outlineLevel="0" collapsed="false">
      <c r="A63" s="185"/>
      <c r="B63" s="186"/>
      <c r="C63" s="187"/>
      <c r="D63" s="188"/>
      <c r="E63" s="188"/>
      <c r="F63" s="189"/>
      <c r="G63" s="189"/>
      <c r="H63" s="190"/>
      <c r="I63" s="191"/>
      <c r="J63" s="192"/>
      <c r="K63" s="191"/>
      <c r="L63" s="193"/>
      <c r="M63" s="194"/>
      <c r="N63" s="204"/>
    </row>
    <row r="64" customFormat="false" ht="45" hidden="false" customHeight="false" outlineLevel="0" collapsed="false">
      <c r="A64" s="175" t="s">
        <v>746</v>
      </c>
      <c r="B64" s="176" t="s">
        <v>747</v>
      </c>
      <c r="C64" s="177"/>
      <c r="D64" s="178"/>
      <c r="E64" s="178"/>
      <c r="F64" s="178"/>
      <c r="G64" s="178"/>
      <c r="H64" s="179"/>
      <c r="I64" s="180"/>
      <c r="J64" s="181" t="s">
        <v>721</v>
      </c>
      <c r="K64" s="180"/>
      <c r="L64" s="182"/>
      <c r="M64" s="183" t="s">
        <v>71</v>
      </c>
      <c r="N64" s="184" t="n">
        <f aca="false">ROUND(SUM(N65:N65),2)</f>
        <v>2221.86</v>
      </c>
    </row>
    <row r="65" customFormat="false" ht="15" hidden="false" customHeight="false" outlineLevel="0" collapsed="false">
      <c r="A65" s="185"/>
      <c r="B65" s="186" t="s">
        <v>740</v>
      </c>
      <c r="C65" s="187"/>
      <c r="D65" s="188"/>
      <c r="E65" s="188"/>
      <c r="F65" s="189"/>
      <c r="G65" s="189"/>
      <c r="H65" s="190"/>
      <c r="I65" s="191" t="n">
        <f aca="false">'Mem. Aux. - Pav CBUQ'!M13</f>
        <v>1777.488</v>
      </c>
      <c r="J65" s="192" t="n">
        <v>1.25</v>
      </c>
      <c r="K65" s="191"/>
      <c r="L65" s="193"/>
      <c r="M65" s="194"/>
      <c r="N65" s="201" t="n">
        <f aca="false">I65*J65</f>
        <v>2221.86</v>
      </c>
    </row>
    <row r="66" customFormat="false" ht="16.5" hidden="false" customHeight="false" outlineLevel="0" collapsed="false">
      <c r="A66" s="185"/>
      <c r="B66" s="186"/>
      <c r="C66" s="187"/>
      <c r="D66" s="188"/>
      <c r="E66" s="188"/>
      <c r="F66" s="189"/>
      <c r="G66" s="189"/>
      <c r="H66" s="190"/>
      <c r="I66" s="191"/>
      <c r="J66" s="192"/>
      <c r="K66" s="191"/>
      <c r="L66" s="193"/>
      <c r="M66" s="194"/>
      <c r="N66" s="202"/>
    </row>
    <row r="67" customFormat="false" ht="75" hidden="false" customHeight="false" outlineLevel="0" collapsed="false">
      <c r="A67" s="175" t="s">
        <v>748</v>
      </c>
      <c r="B67" s="176" t="s">
        <v>98</v>
      </c>
      <c r="C67" s="177"/>
      <c r="D67" s="178"/>
      <c r="E67" s="178"/>
      <c r="F67" s="178"/>
      <c r="G67" s="178"/>
      <c r="H67" s="179"/>
      <c r="I67" s="180"/>
      <c r="J67" s="181"/>
      <c r="K67" s="180"/>
      <c r="L67" s="182"/>
      <c r="M67" s="183" t="s">
        <v>71</v>
      </c>
      <c r="N67" s="184" t="n">
        <f aca="false">ROUND(SUM(N68:N68),2)</f>
        <v>1777.49</v>
      </c>
    </row>
    <row r="68" customFormat="false" ht="15.75" hidden="false" customHeight="false" outlineLevel="0" collapsed="false">
      <c r="A68" s="185"/>
      <c r="B68" s="186" t="s">
        <v>749</v>
      </c>
      <c r="C68" s="187"/>
      <c r="D68" s="188"/>
      <c r="E68" s="188"/>
      <c r="F68" s="189"/>
      <c r="G68" s="189"/>
      <c r="H68" s="190"/>
      <c r="I68" s="191" t="n">
        <f aca="false">'Mem. Aux. - Pav CBUQ'!M13</f>
        <v>1777.488</v>
      </c>
      <c r="J68" s="192"/>
      <c r="K68" s="191"/>
      <c r="L68" s="193"/>
      <c r="M68" s="194"/>
      <c r="N68" s="202" t="n">
        <f aca="false">I68</f>
        <v>1777.488</v>
      </c>
    </row>
    <row r="69" customFormat="false" ht="16.5" hidden="false" customHeight="false" outlineLevel="0" collapsed="false">
      <c r="A69" s="185"/>
      <c r="B69" s="186"/>
      <c r="C69" s="187"/>
      <c r="D69" s="188"/>
      <c r="E69" s="188"/>
      <c r="F69" s="189"/>
      <c r="G69" s="189"/>
      <c r="H69" s="190"/>
      <c r="I69" s="191"/>
      <c r="J69" s="192"/>
      <c r="K69" s="191"/>
      <c r="L69" s="193"/>
      <c r="M69" s="194"/>
      <c r="N69" s="202"/>
    </row>
    <row r="70" customFormat="false" ht="30" hidden="false" customHeight="false" outlineLevel="0" collapsed="false">
      <c r="A70" s="175" t="s">
        <v>750</v>
      </c>
      <c r="B70" s="176" t="s">
        <v>751</v>
      </c>
      <c r="C70" s="177"/>
      <c r="D70" s="178"/>
      <c r="E70" s="178"/>
      <c r="F70" s="178"/>
      <c r="G70" s="178"/>
      <c r="H70" s="179"/>
      <c r="I70" s="180"/>
      <c r="J70" s="181"/>
      <c r="K70" s="180"/>
      <c r="L70" s="182"/>
      <c r="M70" s="183" t="s">
        <v>64</v>
      </c>
      <c r="N70" s="184" t="n">
        <f aca="false">ROUND(SUM(N71:N71),2)</f>
        <v>8887.44</v>
      </c>
    </row>
    <row r="71" customFormat="false" ht="15" hidden="false" customHeight="false" outlineLevel="0" collapsed="false">
      <c r="A71" s="205"/>
      <c r="B71" s="186" t="s">
        <v>740</v>
      </c>
      <c r="C71" s="187"/>
      <c r="D71" s="188"/>
      <c r="E71" s="188"/>
      <c r="F71" s="189"/>
      <c r="G71" s="189"/>
      <c r="H71" s="190" t="n">
        <f aca="false">'Mem. Aux. - Pav CBUQ'!J13</f>
        <v>8887.44</v>
      </c>
      <c r="I71" s="191"/>
      <c r="J71" s="192"/>
      <c r="K71" s="191"/>
      <c r="L71" s="193"/>
      <c r="M71" s="194"/>
      <c r="N71" s="195" t="n">
        <f aca="false">H71</f>
        <v>8887.44</v>
      </c>
    </row>
    <row r="72" customFormat="false" ht="16.5" hidden="false" customHeight="false" outlineLevel="0" collapsed="false">
      <c r="A72" s="206"/>
      <c r="B72" s="207"/>
      <c r="C72" s="208"/>
      <c r="D72" s="209"/>
      <c r="E72" s="209"/>
      <c r="F72" s="210"/>
      <c r="G72" s="210"/>
      <c r="H72" s="211"/>
      <c r="I72" s="212"/>
      <c r="J72" s="213"/>
      <c r="K72" s="212"/>
      <c r="L72" s="214"/>
      <c r="M72" s="215"/>
      <c r="N72" s="216"/>
    </row>
    <row r="73" customFormat="false" ht="30" hidden="false" customHeight="false" outlineLevel="0" collapsed="false">
      <c r="A73" s="175" t="s">
        <v>752</v>
      </c>
      <c r="B73" s="176" t="s">
        <v>104</v>
      </c>
      <c r="C73" s="177"/>
      <c r="D73" s="178"/>
      <c r="E73" s="178"/>
      <c r="F73" s="178"/>
      <c r="G73" s="178"/>
      <c r="H73" s="179"/>
      <c r="I73" s="180"/>
      <c r="J73" s="181"/>
      <c r="K73" s="180"/>
      <c r="L73" s="182"/>
      <c r="M73" s="183" t="s">
        <v>64</v>
      </c>
      <c r="N73" s="184" t="n">
        <f aca="false">ROUND(SUM(N74:N74),2)</f>
        <v>8256.96</v>
      </c>
    </row>
    <row r="74" customFormat="false" ht="15" hidden="false" customHeight="false" outlineLevel="0" collapsed="false">
      <c r="A74" s="185"/>
      <c r="B74" s="186" t="s">
        <v>740</v>
      </c>
      <c r="C74" s="187"/>
      <c r="D74" s="188"/>
      <c r="E74" s="188"/>
      <c r="F74" s="189"/>
      <c r="G74" s="189"/>
      <c r="H74" s="190" t="n">
        <f aca="false">'Mem. Aux. - Pav CBUQ'!K13</f>
        <v>8256.96</v>
      </c>
      <c r="I74" s="191"/>
      <c r="J74" s="192"/>
      <c r="K74" s="191"/>
      <c r="L74" s="193"/>
      <c r="M74" s="194"/>
      <c r="N74" s="195" t="n">
        <f aca="false">H74</f>
        <v>8256.96</v>
      </c>
    </row>
    <row r="75" customFormat="false" ht="16.5" hidden="false" customHeight="false" outlineLevel="0" collapsed="false">
      <c r="A75" s="185"/>
      <c r="B75" s="186"/>
      <c r="C75" s="187"/>
      <c r="D75" s="188"/>
      <c r="E75" s="188"/>
      <c r="F75" s="189"/>
      <c r="G75" s="189"/>
      <c r="H75" s="190"/>
      <c r="I75" s="191"/>
      <c r="J75" s="192"/>
      <c r="K75" s="191"/>
      <c r="L75" s="193"/>
      <c r="M75" s="194"/>
      <c r="N75" s="200"/>
    </row>
    <row r="76" customFormat="false" ht="60" hidden="false" customHeight="false" outlineLevel="0" collapsed="false">
      <c r="A76" s="175" t="s">
        <v>753</v>
      </c>
      <c r="B76" s="176" t="s">
        <v>80</v>
      </c>
      <c r="C76" s="177"/>
      <c r="D76" s="178"/>
      <c r="E76" s="178"/>
      <c r="F76" s="178"/>
      <c r="G76" s="178"/>
      <c r="H76" s="179"/>
      <c r="I76" s="180"/>
      <c r="J76" s="181"/>
      <c r="K76" s="180"/>
      <c r="L76" s="182"/>
      <c r="M76" s="183" t="s">
        <v>728</v>
      </c>
      <c r="N76" s="184" t="n">
        <f aca="false">ROUND(SUM(N77:N77),2)</f>
        <v>23773.9</v>
      </c>
    </row>
    <row r="77" customFormat="false" ht="15" hidden="false" customHeight="false" outlineLevel="0" collapsed="false">
      <c r="A77" s="185"/>
      <c r="B77" s="186" t="s">
        <v>754</v>
      </c>
      <c r="C77" s="196"/>
      <c r="D77" s="189"/>
      <c r="E77" s="189"/>
      <c r="F77" s="189"/>
      <c r="G77" s="189"/>
      <c r="H77" s="190"/>
      <c r="I77" s="191" t="n">
        <f aca="false">N64</f>
        <v>2221.86</v>
      </c>
      <c r="J77" s="192"/>
      <c r="K77" s="191"/>
      <c r="L77" s="198" t="n">
        <v>10.7</v>
      </c>
      <c r="M77" s="194"/>
      <c r="N77" s="201" t="n">
        <f aca="false">I77*L77</f>
        <v>23773.902</v>
      </c>
    </row>
    <row r="78" customFormat="false" ht="16.5" hidden="false" customHeight="false" outlineLevel="0" collapsed="false">
      <c r="A78" s="185"/>
      <c r="B78" s="186"/>
      <c r="C78" s="187"/>
      <c r="D78" s="188"/>
      <c r="E78" s="188"/>
      <c r="F78" s="189"/>
      <c r="G78" s="189"/>
      <c r="H78" s="190"/>
      <c r="I78" s="191"/>
      <c r="J78" s="192"/>
      <c r="K78" s="191"/>
      <c r="L78" s="193"/>
      <c r="M78" s="194"/>
      <c r="N78" s="202"/>
    </row>
    <row r="79" customFormat="false" ht="60" hidden="false" customHeight="false" outlineLevel="0" collapsed="false">
      <c r="A79" s="175" t="s">
        <v>755</v>
      </c>
      <c r="B79" s="176" t="s">
        <v>107</v>
      </c>
      <c r="C79" s="177"/>
      <c r="D79" s="178"/>
      <c r="E79" s="178"/>
      <c r="F79" s="178"/>
      <c r="G79" s="178"/>
      <c r="H79" s="179"/>
      <c r="I79" s="180"/>
      <c r="J79" s="181"/>
      <c r="K79" s="180"/>
      <c r="L79" s="182"/>
      <c r="M79" s="183" t="s">
        <v>71</v>
      </c>
      <c r="N79" s="184" t="n">
        <f aca="false">ROUND(SUM(N80:N80),2)</f>
        <v>412.85</v>
      </c>
    </row>
    <row r="80" customFormat="false" ht="15" hidden="false" customHeight="false" outlineLevel="0" collapsed="false">
      <c r="A80" s="185"/>
      <c r="B80" s="186" t="s">
        <v>740</v>
      </c>
      <c r="C80" s="187"/>
      <c r="D80" s="188"/>
      <c r="E80" s="188"/>
      <c r="F80" s="189"/>
      <c r="G80" s="189"/>
      <c r="H80" s="190"/>
      <c r="I80" s="191" t="n">
        <f aca="false">'Mem. Aux. - Pav CBUQ'!I13</f>
        <v>412.848</v>
      </c>
      <c r="J80" s="192"/>
      <c r="K80" s="191"/>
      <c r="L80" s="193"/>
      <c r="M80" s="194"/>
      <c r="N80" s="201" t="n">
        <f aca="false">I80</f>
        <v>412.848</v>
      </c>
    </row>
    <row r="81" customFormat="false" ht="16.5" hidden="false" customHeight="false" outlineLevel="0" collapsed="false">
      <c r="A81" s="185"/>
      <c r="B81" s="186"/>
      <c r="C81" s="187"/>
      <c r="D81" s="188"/>
      <c r="E81" s="188"/>
      <c r="F81" s="189"/>
      <c r="G81" s="189"/>
      <c r="H81" s="190"/>
      <c r="I81" s="191"/>
      <c r="J81" s="192"/>
      <c r="K81" s="191"/>
      <c r="L81" s="193"/>
      <c r="M81" s="194"/>
      <c r="N81" s="202"/>
    </row>
    <row r="82" customFormat="false" ht="60" hidden="false" customHeight="false" outlineLevel="0" collapsed="false">
      <c r="A82" s="175" t="s">
        <v>756</v>
      </c>
      <c r="B82" s="176" t="s">
        <v>80</v>
      </c>
      <c r="C82" s="177"/>
      <c r="D82" s="178"/>
      <c r="E82" s="178"/>
      <c r="F82" s="178"/>
      <c r="G82" s="178"/>
      <c r="H82" s="179"/>
      <c r="I82" s="180"/>
      <c r="J82" s="181"/>
      <c r="K82" s="180"/>
      <c r="L82" s="182"/>
      <c r="M82" s="183" t="s">
        <v>728</v>
      </c>
      <c r="N82" s="184" t="n">
        <f aca="false">ROUND(SUM(N83:N83),2)</f>
        <v>5697.33</v>
      </c>
    </row>
    <row r="83" customFormat="false" ht="15" hidden="false" customHeight="false" outlineLevel="0" collapsed="false">
      <c r="A83" s="185"/>
      <c r="B83" s="186" t="s">
        <v>757</v>
      </c>
      <c r="C83" s="187"/>
      <c r="D83" s="188"/>
      <c r="E83" s="188"/>
      <c r="F83" s="189"/>
      <c r="G83" s="189"/>
      <c r="H83" s="190"/>
      <c r="I83" s="191" t="n">
        <f aca="false">N79</f>
        <v>412.85</v>
      </c>
      <c r="J83" s="192"/>
      <c r="K83" s="191"/>
      <c r="L83" s="193" t="n">
        <v>13.8</v>
      </c>
      <c r="M83" s="194"/>
      <c r="N83" s="201" t="n">
        <f aca="false">I83*L83</f>
        <v>5697.33</v>
      </c>
    </row>
    <row r="84" customFormat="false" ht="16.5" hidden="false" customHeight="false" outlineLevel="0" collapsed="false">
      <c r="A84" s="185"/>
      <c r="B84" s="186"/>
      <c r="C84" s="187"/>
      <c r="D84" s="188"/>
      <c r="E84" s="188"/>
      <c r="F84" s="189"/>
      <c r="G84" s="189"/>
      <c r="H84" s="190"/>
      <c r="I84" s="191"/>
      <c r="J84" s="192"/>
      <c r="K84" s="191"/>
      <c r="L84" s="193"/>
      <c r="M84" s="194"/>
      <c r="N84" s="202"/>
    </row>
    <row r="85" customFormat="false" ht="90" hidden="false" customHeight="false" outlineLevel="0" collapsed="false">
      <c r="A85" s="175" t="s">
        <v>758</v>
      </c>
      <c r="B85" s="176" t="s">
        <v>110</v>
      </c>
      <c r="C85" s="177"/>
      <c r="D85" s="178"/>
      <c r="E85" s="178"/>
      <c r="F85" s="178"/>
      <c r="G85" s="178"/>
      <c r="H85" s="179"/>
      <c r="I85" s="180"/>
      <c r="J85" s="181"/>
      <c r="K85" s="180"/>
      <c r="L85" s="182"/>
      <c r="M85" s="183" t="s">
        <v>111</v>
      </c>
      <c r="N85" s="184" t="n">
        <f aca="false">ROUND(SUM(N86:N86),2)</f>
        <v>2018.08</v>
      </c>
    </row>
    <row r="86" customFormat="false" ht="15" hidden="false" customHeight="false" outlineLevel="0" collapsed="false">
      <c r="A86" s="185"/>
      <c r="B86" s="186" t="s">
        <v>740</v>
      </c>
      <c r="C86" s="187" t="n">
        <f aca="false">'Mem. Aux. - Pav CBUQ'!R13</f>
        <v>2018.08</v>
      </c>
      <c r="D86" s="188"/>
      <c r="E86" s="188"/>
      <c r="F86" s="189"/>
      <c r="G86" s="189"/>
      <c r="H86" s="190"/>
      <c r="I86" s="191"/>
      <c r="J86" s="192"/>
      <c r="K86" s="191"/>
      <c r="L86" s="193"/>
      <c r="M86" s="194"/>
      <c r="N86" s="201" t="n">
        <f aca="false">C86</f>
        <v>2018.08</v>
      </c>
    </row>
    <row r="87" customFormat="false" ht="16.5" hidden="false" customHeight="false" outlineLevel="0" collapsed="false">
      <c r="A87" s="185"/>
      <c r="B87" s="186"/>
      <c r="C87" s="187"/>
      <c r="D87" s="188"/>
      <c r="E87" s="188"/>
      <c r="F87" s="189"/>
      <c r="G87" s="189"/>
      <c r="H87" s="190"/>
      <c r="I87" s="191"/>
      <c r="J87" s="192"/>
      <c r="K87" s="191"/>
      <c r="L87" s="193"/>
      <c r="M87" s="194"/>
      <c r="N87" s="202"/>
    </row>
    <row r="88" customFormat="false" ht="60" hidden="false" customHeight="false" outlineLevel="0" collapsed="false">
      <c r="A88" s="175" t="s">
        <v>759</v>
      </c>
      <c r="B88" s="176" t="s">
        <v>113</v>
      </c>
      <c r="C88" s="177"/>
      <c r="D88" s="178"/>
      <c r="E88" s="178"/>
      <c r="F88" s="178"/>
      <c r="G88" s="178"/>
      <c r="H88" s="179"/>
      <c r="I88" s="180"/>
      <c r="J88" s="181"/>
      <c r="K88" s="180"/>
      <c r="L88" s="182"/>
      <c r="M88" s="183" t="s">
        <v>111</v>
      </c>
      <c r="N88" s="184" t="n">
        <f aca="false">ROUND(SUM(N89:N89),2)</f>
        <v>2018.08</v>
      </c>
    </row>
    <row r="89" customFormat="false" ht="15" hidden="false" customHeight="false" outlineLevel="0" collapsed="false">
      <c r="A89" s="185"/>
      <c r="B89" s="186" t="s">
        <v>740</v>
      </c>
      <c r="C89" s="187" t="n">
        <f aca="false">'Mem. Aux. - Pav CBUQ'!S13</f>
        <v>2018.08</v>
      </c>
      <c r="D89" s="188"/>
      <c r="E89" s="188"/>
      <c r="F89" s="189"/>
      <c r="G89" s="189"/>
      <c r="H89" s="190"/>
      <c r="I89" s="191"/>
      <c r="J89" s="192"/>
      <c r="K89" s="191"/>
      <c r="L89" s="193"/>
      <c r="M89" s="194"/>
      <c r="N89" s="201" t="n">
        <f aca="false">C89</f>
        <v>2018.08</v>
      </c>
    </row>
    <row r="90" s="218" customFormat="true" ht="16.5" hidden="false" customHeight="false" outlineLevel="0" collapsed="false">
      <c r="A90" s="185"/>
      <c r="B90" s="186"/>
      <c r="C90" s="196"/>
      <c r="D90" s="189"/>
      <c r="E90" s="189"/>
      <c r="F90" s="189"/>
      <c r="G90" s="189"/>
      <c r="H90" s="190"/>
      <c r="I90" s="197"/>
      <c r="J90" s="192"/>
      <c r="K90" s="197"/>
      <c r="L90" s="198"/>
      <c r="M90" s="194"/>
      <c r="N90" s="217"/>
    </row>
    <row r="91" customFormat="false" ht="16.5" hidden="false" customHeight="false" outlineLevel="0" collapsed="false">
      <c r="A91" s="165" t="s">
        <v>760</v>
      </c>
      <c r="B91" s="166" t="s">
        <v>25</v>
      </c>
      <c r="C91" s="167"/>
      <c r="D91" s="168"/>
      <c r="E91" s="168"/>
      <c r="F91" s="168"/>
      <c r="G91" s="168"/>
      <c r="H91" s="169"/>
      <c r="I91" s="170"/>
      <c r="J91" s="171"/>
      <c r="K91" s="170"/>
      <c r="L91" s="172"/>
      <c r="M91" s="173"/>
      <c r="N91" s="174"/>
    </row>
    <row r="92" customFormat="false" ht="45" hidden="false" customHeight="false" outlineLevel="0" collapsed="false">
      <c r="A92" s="175" t="s">
        <v>761</v>
      </c>
      <c r="B92" s="176" t="s">
        <v>116</v>
      </c>
      <c r="C92" s="177"/>
      <c r="D92" s="178"/>
      <c r="E92" s="178"/>
      <c r="F92" s="178"/>
      <c r="G92" s="178"/>
      <c r="H92" s="179"/>
      <c r="I92" s="180"/>
      <c r="J92" s="181"/>
      <c r="K92" s="180"/>
      <c r="L92" s="182"/>
      <c r="M92" s="183" t="s">
        <v>64</v>
      </c>
      <c r="N92" s="184" t="n">
        <f aca="false">ROUND(SUM(N93:N93),2)</f>
        <v>2206.68</v>
      </c>
    </row>
    <row r="93" customFormat="false" ht="15" hidden="false" customHeight="false" outlineLevel="0" collapsed="false">
      <c r="A93" s="185"/>
      <c r="B93" s="186" t="s">
        <v>740</v>
      </c>
      <c r="C93" s="187"/>
      <c r="D93" s="188"/>
      <c r="E93" s="188"/>
      <c r="F93" s="189"/>
      <c r="G93" s="189"/>
      <c r="H93" s="190" t="n">
        <f aca="false">'Mem. Aux. - Pav CBUQ'!X13</f>
        <v>2206.68</v>
      </c>
      <c r="I93" s="191"/>
      <c r="J93" s="192"/>
      <c r="K93" s="191"/>
      <c r="L93" s="193"/>
      <c r="M93" s="194"/>
      <c r="N93" s="195" t="n">
        <f aca="false">H93</f>
        <v>2206.68</v>
      </c>
    </row>
    <row r="94" customFormat="false" ht="16.5" hidden="false" customHeight="false" outlineLevel="0" collapsed="false">
      <c r="A94" s="185"/>
      <c r="B94" s="186"/>
      <c r="C94" s="187"/>
      <c r="D94" s="188"/>
      <c r="E94" s="188"/>
      <c r="F94" s="189"/>
      <c r="G94" s="189"/>
      <c r="H94" s="190"/>
      <c r="I94" s="191"/>
      <c r="J94" s="192"/>
      <c r="K94" s="191"/>
      <c r="L94" s="193"/>
      <c r="M94" s="194"/>
      <c r="N94" s="200"/>
    </row>
    <row r="95" customFormat="false" ht="60" hidden="false" customHeight="false" outlineLevel="0" collapsed="false">
      <c r="A95" s="175" t="s">
        <v>762</v>
      </c>
      <c r="B95" s="176" t="s">
        <v>118</v>
      </c>
      <c r="C95" s="177"/>
      <c r="D95" s="178"/>
      <c r="E95" s="178"/>
      <c r="F95" s="178"/>
      <c r="G95" s="178"/>
      <c r="H95" s="179"/>
      <c r="I95" s="180"/>
      <c r="J95" s="181"/>
      <c r="K95" s="180"/>
      <c r="L95" s="182"/>
      <c r="M95" s="183" t="s">
        <v>71</v>
      </c>
      <c r="N95" s="184" t="n">
        <f aca="false">ROUND(SUM(N96:N96),2)</f>
        <v>110.33</v>
      </c>
    </row>
    <row r="96" customFormat="false" ht="15" hidden="false" customHeight="false" outlineLevel="0" collapsed="false">
      <c r="A96" s="185"/>
      <c r="B96" s="186" t="s">
        <v>740</v>
      </c>
      <c r="C96" s="187"/>
      <c r="D96" s="188"/>
      <c r="E96" s="188" t="n">
        <v>0.05</v>
      </c>
      <c r="F96" s="189"/>
      <c r="G96" s="189"/>
      <c r="H96" s="190" t="n">
        <f aca="false">N92</f>
        <v>2206.68</v>
      </c>
      <c r="I96" s="191"/>
      <c r="J96" s="192"/>
      <c r="K96" s="191"/>
      <c r="L96" s="193"/>
      <c r="M96" s="194"/>
      <c r="N96" s="201" t="n">
        <f aca="false">E96*H96</f>
        <v>110.334</v>
      </c>
    </row>
    <row r="97" customFormat="false" ht="16.5" hidden="false" customHeight="false" outlineLevel="0" collapsed="false">
      <c r="A97" s="185"/>
      <c r="B97" s="186"/>
      <c r="C97" s="187"/>
      <c r="D97" s="188"/>
      <c r="E97" s="188"/>
      <c r="F97" s="189"/>
      <c r="G97" s="189"/>
      <c r="H97" s="190"/>
      <c r="I97" s="191"/>
      <c r="J97" s="192"/>
      <c r="K97" s="191"/>
      <c r="L97" s="193"/>
      <c r="M97" s="194"/>
      <c r="N97" s="202"/>
    </row>
    <row r="98" customFormat="false" ht="16.5" hidden="false" customHeight="false" outlineLevel="0" collapsed="false">
      <c r="A98" s="165" t="s">
        <v>763</v>
      </c>
      <c r="B98" s="166" t="s">
        <v>27</v>
      </c>
      <c r="C98" s="167"/>
      <c r="D98" s="168"/>
      <c r="E98" s="168"/>
      <c r="F98" s="168"/>
      <c r="G98" s="168"/>
      <c r="H98" s="169"/>
      <c r="I98" s="170"/>
      <c r="J98" s="171"/>
      <c r="K98" s="170"/>
      <c r="L98" s="172"/>
      <c r="M98" s="173"/>
      <c r="N98" s="174"/>
    </row>
    <row r="99" customFormat="false" ht="45" hidden="false" customHeight="false" outlineLevel="0" collapsed="false">
      <c r="A99" s="175" t="s">
        <v>764</v>
      </c>
      <c r="B99" s="176" t="s">
        <v>453</v>
      </c>
      <c r="C99" s="177"/>
      <c r="D99" s="178"/>
      <c r="E99" s="178"/>
      <c r="F99" s="178"/>
      <c r="G99" s="178"/>
      <c r="H99" s="179"/>
      <c r="I99" s="180"/>
      <c r="J99" s="181"/>
      <c r="K99" s="180"/>
      <c r="L99" s="182"/>
      <c r="M99" s="183" t="s">
        <v>44</v>
      </c>
      <c r="N99" s="184" t="n">
        <f aca="false">SUM(N100:N101)</f>
        <v>4</v>
      </c>
    </row>
    <row r="100" customFormat="false" ht="15" hidden="false" customHeight="false" outlineLevel="0" collapsed="false">
      <c r="A100" s="185"/>
      <c r="B100" s="186" t="s">
        <v>765</v>
      </c>
      <c r="C100" s="187"/>
      <c r="D100" s="188"/>
      <c r="E100" s="188"/>
      <c r="F100" s="189" t="n">
        <v>4</v>
      </c>
      <c r="G100" s="189"/>
      <c r="H100" s="190"/>
      <c r="I100" s="191"/>
      <c r="J100" s="192"/>
      <c r="K100" s="191"/>
      <c r="L100" s="193"/>
      <c r="M100" s="194"/>
      <c r="N100" s="195" t="n">
        <f aca="false">F100</f>
        <v>4</v>
      </c>
    </row>
    <row r="101" customFormat="false" ht="16.5" hidden="false" customHeight="false" outlineLevel="0" collapsed="false">
      <c r="A101" s="185"/>
      <c r="B101" s="186"/>
      <c r="C101" s="187"/>
      <c r="D101" s="188"/>
      <c r="E101" s="188"/>
      <c r="F101" s="189"/>
      <c r="G101" s="189"/>
      <c r="H101" s="190"/>
      <c r="I101" s="191"/>
      <c r="J101" s="192"/>
      <c r="K101" s="191"/>
      <c r="L101" s="193"/>
      <c r="M101" s="194"/>
      <c r="N101" s="200"/>
    </row>
    <row r="102" customFormat="false" ht="45" hidden="false" customHeight="false" outlineLevel="0" collapsed="false">
      <c r="A102" s="175" t="s">
        <v>766</v>
      </c>
      <c r="B102" s="176" t="s">
        <v>123</v>
      </c>
      <c r="C102" s="177"/>
      <c r="D102" s="178"/>
      <c r="E102" s="178"/>
      <c r="F102" s="178"/>
      <c r="G102" s="178"/>
      <c r="H102" s="179"/>
      <c r="I102" s="180"/>
      <c r="J102" s="181"/>
      <c r="K102" s="180"/>
      <c r="L102" s="182"/>
      <c r="M102" s="183" t="s">
        <v>44</v>
      </c>
      <c r="N102" s="184" t="n">
        <f aca="false">SUM(N103:N104)</f>
        <v>2</v>
      </c>
    </row>
    <row r="103" customFormat="false" ht="15" hidden="false" customHeight="false" outlineLevel="0" collapsed="false">
      <c r="A103" s="185"/>
      <c r="B103" s="186" t="s">
        <v>765</v>
      </c>
      <c r="C103" s="187"/>
      <c r="D103" s="188"/>
      <c r="E103" s="188"/>
      <c r="F103" s="189" t="n">
        <v>2</v>
      </c>
      <c r="G103" s="189"/>
      <c r="H103" s="190"/>
      <c r="I103" s="191"/>
      <c r="J103" s="192"/>
      <c r="K103" s="191"/>
      <c r="L103" s="193"/>
      <c r="M103" s="194"/>
      <c r="N103" s="195" t="n">
        <f aca="false">F103</f>
        <v>2</v>
      </c>
    </row>
    <row r="104" customFormat="false" ht="16.5" hidden="false" customHeight="false" outlineLevel="0" collapsed="false">
      <c r="A104" s="185"/>
      <c r="B104" s="186"/>
      <c r="C104" s="187"/>
      <c r="D104" s="188"/>
      <c r="E104" s="188"/>
      <c r="F104" s="189"/>
      <c r="G104" s="189"/>
      <c r="H104" s="190"/>
      <c r="I104" s="191"/>
      <c r="J104" s="192"/>
      <c r="K104" s="191"/>
      <c r="L104" s="193"/>
      <c r="M104" s="194"/>
      <c r="N104" s="200"/>
    </row>
    <row r="105" customFormat="false" ht="45" hidden="false" customHeight="false" outlineLevel="0" collapsed="false">
      <c r="A105" s="219" t="s">
        <v>767</v>
      </c>
      <c r="B105" s="176" t="s">
        <v>125</v>
      </c>
      <c r="C105" s="177"/>
      <c r="D105" s="178"/>
      <c r="E105" s="178"/>
      <c r="F105" s="178"/>
      <c r="G105" s="178"/>
      <c r="H105" s="179"/>
      <c r="I105" s="180"/>
      <c r="J105" s="181"/>
      <c r="K105" s="180"/>
      <c r="L105" s="182"/>
      <c r="M105" s="183" t="s">
        <v>44</v>
      </c>
      <c r="N105" s="184" t="n">
        <f aca="false">SUM(N106:N107)</f>
        <v>6</v>
      </c>
    </row>
    <row r="106" customFormat="false" ht="15" hidden="false" customHeight="false" outlineLevel="0" collapsed="false">
      <c r="A106" s="205"/>
      <c r="B106" s="186" t="s">
        <v>765</v>
      </c>
      <c r="C106" s="187"/>
      <c r="D106" s="188"/>
      <c r="E106" s="188"/>
      <c r="F106" s="189" t="n">
        <f aca="false">N99+N102</f>
        <v>6</v>
      </c>
      <c r="G106" s="189"/>
      <c r="H106" s="190"/>
      <c r="I106" s="191"/>
      <c r="J106" s="192"/>
      <c r="K106" s="191"/>
      <c r="L106" s="220"/>
      <c r="M106" s="194"/>
      <c r="N106" s="195" t="n">
        <f aca="false">F106</f>
        <v>6</v>
      </c>
    </row>
    <row r="107" customFormat="false" ht="16.5" hidden="false" customHeight="false" outlineLevel="0" collapsed="false">
      <c r="A107" s="206"/>
      <c r="B107" s="207"/>
      <c r="C107" s="208"/>
      <c r="D107" s="209"/>
      <c r="E107" s="209"/>
      <c r="F107" s="210"/>
      <c r="G107" s="210"/>
      <c r="H107" s="211"/>
      <c r="I107" s="212"/>
      <c r="J107" s="213"/>
      <c r="K107" s="212"/>
      <c r="L107" s="214"/>
      <c r="M107" s="194"/>
      <c r="N107" s="200"/>
    </row>
    <row r="108" customFormat="false" ht="30" hidden="false" customHeight="false" outlineLevel="0" collapsed="false">
      <c r="A108" s="175" t="s">
        <v>768</v>
      </c>
      <c r="B108" s="176" t="s">
        <v>127</v>
      </c>
      <c r="C108" s="177"/>
      <c r="D108" s="178"/>
      <c r="E108" s="178"/>
      <c r="F108" s="178"/>
      <c r="G108" s="178"/>
      <c r="H108" s="179"/>
      <c r="I108" s="180"/>
      <c r="J108" s="181"/>
      <c r="K108" s="180"/>
      <c r="L108" s="182"/>
      <c r="M108" s="183" t="s">
        <v>64</v>
      </c>
      <c r="N108" s="184" t="n">
        <f aca="false">SUM(N109:N113)</f>
        <v>248.046666666667</v>
      </c>
    </row>
    <row r="109" customFormat="false" ht="15" hidden="false" customHeight="false" outlineLevel="0" collapsed="false">
      <c r="A109" s="185"/>
      <c r="B109" s="186" t="s">
        <v>769</v>
      </c>
      <c r="C109" s="190" t="n">
        <f aca="false">'Mem. Aux. - Pav CBUQ'!C13</f>
        <v>1050.8</v>
      </c>
      <c r="D109" s="190" t="n">
        <v>0.1</v>
      </c>
      <c r="E109" s="190"/>
      <c r="F109" s="190"/>
      <c r="G109" s="190"/>
      <c r="H109" s="190" t="n">
        <f aca="false">C109*D109</f>
        <v>105.08</v>
      </c>
      <c r="I109" s="191"/>
      <c r="J109" s="192"/>
      <c r="K109" s="191"/>
      <c r="L109" s="193"/>
      <c r="M109" s="194"/>
      <c r="N109" s="195" t="n">
        <f aca="false">H109</f>
        <v>105.08</v>
      </c>
    </row>
    <row r="110" customFormat="false" ht="15" hidden="false" customHeight="false" outlineLevel="0" collapsed="false">
      <c r="A110" s="185"/>
      <c r="B110" s="186" t="s">
        <v>770</v>
      </c>
      <c r="C110" s="190" t="n">
        <f aca="false">'Mem. Aux. - Pav CBUQ'!C13</f>
        <v>1050.8</v>
      </c>
      <c r="D110" s="190" t="n">
        <v>0.1</v>
      </c>
      <c r="E110" s="190"/>
      <c r="F110" s="190"/>
      <c r="G110" s="190"/>
      <c r="H110" s="190" t="n">
        <f aca="false">C110*D110</f>
        <v>105.08</v>
      </c>
      <c r="I110" s="191"/>
      <c r="J110" s="192"/>
      <c r="K110" s="191"/>
      <c r="L110" s="193"/>
      <c r="M110" s="194"/>
      <c r="N110" s="195" t="n">
        <f aca="false">H110</f>
        <v>105.08</v>
      </c>
    </row>
    <row r="111" customFormat="false" ht="30" hidden="false" customHeight="false" outlineLevel="0" collapsed="false">
      <c r="A111" s="185"/>
      <c r="B111" s="186" t="s">
        <v>771</v>
      </c>
      <c r="C111" s="190" t="n">
        <f aca="false">'Mem. Aux. - Pav CBUQ'!C13</f>
        <v>1050.8</v>
      </c>
      <c r="D111" s="190" t="n">
        <v>0.1</v>
      </c>
      <c r="E111" s="190"/>
      <c r="F111" s="190"/>
      <c r="G111" s="190"/>
      <c r="H111" s="190" t="n">
        <f aca="false">(C111*D111)/3</f>
        <v>35.0266666666667</v>
      </c>
      <c r="I111" s="191"/>
      <c r="J111" s="192"/>
      <c r="K111" s="191"/>
      <c r="L111" s="193"/>
      <c r="M111" s="194"/>
      <c r="N111" s="195" t="n">
        <f aca="false">H111</f>
        <v>35.0266666666667</v>
      </c>
    </row>
    <row r="112" customFormat="false" ht="15" hidden="false" customHeight="false" outlineLevel="0" collapsed="false">
      <c r="A112" s="185"/>
      <c r="B112" s="186" t="s">
        <v>772</v>
      </c>
      <c r="C112" s="190"/>
      <c r="D112" s="190"/>
      <c r="E112" s="190"/>
      <c r="F112" s="190"/>
      <c r="G112" s="189"/>
      <c r="H112" s="190" t="n">
        <v>2.86</v>
      </c>
      <c r="I112" s="191"/>
      <c r="J112" s="192"/>
      <c r="K112" s="191"/>
      <c r="L112" s="193"/>
      <c r="M112" s="194"/>
      <c r="N112" s="195" t="n">
        <f aca="false">H112</f>
        <v>2.86</v>
      </c>
    </row>
    <row r="113" customFormat="false" ht="16.5" hidden="false" customHeight="false" outlineLevel="0" collapsed="false">
      <c r="A113" s="185"/>
      <c r="B113" s="186"/>
      <c r="C113" s="190"/>
      <c r="D113" s="190"/>
      <c r="E113" s="190"/>
      <c r="F113" s="190"/>
      <c r="G113" s="189"/>
      <c r="H113" s="190"/>
      <c r="I113" s="191"/>
      <c r="J113" s="192"/>
      <c r="K113" s="191"/>
      <c r="L113" s="193"/>
      <c r="M113" s="194"/>
      <c r="N113" s="200"/>
    </row>
    <row r="114" customFormat="false" ht="45" hidden="false" customHeight="false" outlineLevel="0" collapsed="false">
      <c r="A114" s="219" t="s">
        <v>773</v>
      </c>
      <c r="B114" s="176" t="s">
        <v>129</v>
      </c>
      <c r="C114" s="177"/>
      <c r="D114" s="178"/>
      <c r="E114" s="178"/>
      <c r="F114" s="178"/>
      <c r="G114" s="178"/>
      <c r="H114" s="179"/>
      <c r="I114" s="180"/>
      <c r="J114" s="181"/>
      <c r="K114" s="180"/>
      <c r="L114" s="182"/>
      <c r="M114" s="183" t="s">
        <v>44</v>
      </c>
      <c r="N114" s="184" t="n">
        <f aca="false">SUM(N115:N116)</f>
        <v>260</v>
      </c>
    </row>
    <row r="115" customFormat="false" ht="15" hidden="false" customHeight="false" outlineLevel="0" collapsed="false">
      <c r="A115" s="205"/>
      <c r="B115" s="186" t="s">
        <v>765</v>
      </c>
      <c r="C115" s="187"/>
      <c r="D115" s="188"/>
      <c r="E115" s="188"/>
      <c r="F115" s="189" t="n">
        <v>260</v>
      </c>
      <c r="G115" s="189"/>
      <c r="H115" s="190"/>
      <c r="I115" s="191"/>
      <c r="J115" s="192"/>
      <c r="K115" s="191"/>
      <c r="L115" s="220"/>
      <c r="M115" s="194"/>
      <c r="N115" s="195" t="n">
        <f aca="false">F115</f>
        <v>260</v>
      </c>
    </row>
    <row r="116" customFormat="false" ht="16.5" hidden="false" customHeight="false" outlineLevel="0" collapsed="false">
      <c r="A116" s="206"/>
      <c r="B116" s="207"/>
      <c r="C116" s="208"/>
      <c r="D116" s="209"/>
      <c r="E116" s="209"/>
      <c r="F116" s="210"/>
      <c r="G116" s="210"/>
      <c r="H116" s="211"/>
      <c r="I116" s="212"/>
      <c r="J116" s="213"/>
      <c r="K116" s="212"/>
      <c r="L116" s="214"/>
      <c r="M116" s="215"/>
      <c r="N116" s="154"/>
    </row>
    <row r="117" customFormat="false" ht="30" hidden="false" customHeight="false" outlineLevel="0" collapsed="false">
      <c r="A117" s="219" t="s">
        <v>774</v>
      </c>
      <c r="B117" s="176" t="s">
        <v>131</v>
      </c>
      <c r="C117" s="177"/>
      <c r="D117" s="178"/>
      <c r="E117" s="178"/>
      <c r="F117" s="178"/>
      <c r="G117" s="178"/>
      <c r="H117" s="179"/>
      <c r="I117" s="180"/>
      <c r="J117" s="181"/>
      <c r="K117" s="180"/>
      <c r="L117" s="182"/>
      <c r="M117" s="183" t="s">
        <v>44</v>
      </c>
      <c r="N117" s="184" t="n">
        <f aca="false">SUM(N118:N120)</f>
        <v>2</v>
      </c>
    </row>
    <row r="118" customFormat="false" ht="15" hidden="false" customHeight="false" outlineLevel="0" collapsed="false">
      <c r="A118" s="205"/>
      <c r="B118" s="221" t="s">
        <v>775</v>
      </c>
      <c r="C118" s="187"/>
      <c r="D118" s="188"/>
      <c r="E118" s="188"/>
      <c r="F118" s="189" t="n">
        <v>1</v>
      </c>
      <c r="G118" s="189"/>
      <c r="H118" s="190"/>
      <c r="I118" s="191"/>
      <c r="J118" s="192"/>
      <c r="K118" s="191"/>
      <c r="L118" s="220"/>
      <c r="M118" s="194"/>
      <c r="N118" s="195" t="n">
        <f aca="false">F118</f>
        <v>1</v>
      </c>
    </row>
    <row r="119" customFormat="false" ht="15" hidden="false" customHeight="false" outlineLevel="0" collapsed="false">
      <c r="A119" s="205"/>
      <c r="B119" s="221" t="s">
        <v>776</v>
      </c>
      <c r="C119" s="187"/>
      <c r="D119" s="188"/>
      <c r="E119" s="188"/>
      <c r="F119" s="189" t="n">
        <v>1</v>
      </c>
      <c r="G119" s="189"/>
      <c r="H119" s="190"/>
      <c r="I119" s="191"/>
      <c r="J119" s="192"/>
      <c r="K119" s="191"/>
      <c r="L119" s="220"/>
      <c r="M119" s="194"/>
      <c r="N119" s="195" t="n">
        <f aca="false">F119</f>
        <v>1</v>
      </c>
    </row>
    <row r="120" customFormat="false" ht="16.5" hidden="false" customHeight="false" outlineLevel="0" collapsed="false">
      <c r="A120" s="206"/>
      <c r="B120" s="207"/>
      <c r="C120" s="208"/>
      <c r="D120" s="209"/>
      <c r="E120" s="209"/>
      <c r="F120" s="210"/>
      <c r="G120" s="210"/>
      <c r="H120" s="211"/>
      <c r="I120" s="212"/>
      <c r="J120" s="213"/>
      <c r="K120" s="212"/>
      <c r="L120" s="214"/>
      <c r="M120" s="215"/>
      <c r="N120" s="154"/>
    </row>
    <row r="121" customFormat="false" ht="32.25" hidden="false" customHeight="false" outlineLevel="0" collapsed="false">
      <c r="A121" s="222" t="n">
        <v>2</v>
      </c>
      <c r="B121" s="223" t="s">
        <v>29</v>
      </c>
      <c r="C121" s="224"/>
      <c r="D121" s="225"/>
      <c r="E121" s="225"/>
      <c r="F121" s="225"/>
      <c r="G121" s="225"/>
      <c r="H121" s="226"/>
      <c r="I121" s="227"/>
      <c r="J121" s="228"/>
      <c r="K121" s="227"/>
      <c r="L121" s="229"/>
      <c r="M121" s="230"/>
      <c r="N121" s="231"/>
    </row>
    <row r="122" customFormat="false" ht="16.5" hidden="false" customHeight="false" outlineLevel="0" collapsed="false">
      <c r="A122" s="232" t="s">
        <v>777</v>
      </c>
      <c r="B122" s="233" t="s">
        <v>705</v>
      </c>
      <c r="C122" s="234"/>
      <c r="D122" s="235"/>
      <c r="E122" s="235"/>
      <c r="F122" s="235"/>
      <c r="G122" s="235"/>
      <c r="H122" s="236"/>
      <c r="I122" s="237"/>
      <c r="J122" s="238"/>
      <c r="K122" s="237"/>
      <c r="L122" s="239"/>
      <c r="M122" s="240"/>
      <c r="N122" s="241"/>
    </row>
    <row r="123" customFormat="false" ht="15.75" hidden="false" customHeight="false" outlineLevel="0" collapsed="false">
      <c r="A123" s="175" t="s">
        <v>778</v>
      </c>
      <c r="B123" s="176" t="s">
        <v>705</v>
      </c>
      <c r="C123" s="177"/>
      <c r="D123" s="178"/>
      <c r="E123" s="178"/>
      <c r="F123" s="178" t="s">
        <v>707</v>
      </c>
      <c r="G123" s="178"/>
      <c r="H123" s="179"/>
      <c r="I123" s="180"/>
      <c r="J123" s="181"/>
      <c r="K123" s="180"/>
      <c r="L123" s="182"/>
      <c r="M123" s="183" t="s">
        <v>54</v>
      </c>
      <c r="N123" s="184" t="n">
        <f aca="false">SUM(N124:N125)</f>
        <v>2</v>
      </c>
    </row>
    <row r="124" customFormat="false" ht="15" hidden="false" customHeight="false" outlineLevel="0" collapsed="false">
      <c r="A124" s="185"/>
      <c r="B124" s="186" t="s">
        <v>708</v>
      </c>
      <c r="C124" s="187"/>
      <c r="D124" s="188"/>
      <c r="E124" s="188"/>
      <c r="F124" s="189" t="n">
        <v>2</v>
      </c>
      <c r="G124" s="189"/>
      <c r="H124" s="190"/>
      <c r="I124" s="191"/>
      <c r="J124" s="192"/>
      <c r="K124" s="191"/>
      <c r="L124" s="193"/>
      <c r="M124" s="194"/>
      <c r="N124" s="195" t="n">
        <f aca="false">F124</f>
        <v>2</v>
      </c>
    </row>
    <row r="125" customFormat="false" ht="16.5" hidden="false" customHeight="false" outlineLevel="0" collapsed="false">
      <c r="A125" s="185"/>
      <c r="B125" s="186"/>
      <c r="C125" s="187"/>
      <c r="D125" s="188"/>
      <c r="E125" s="188"/>
      <c r="F125" s="189"/>
      <c r="G125" s="189"/>
      <c r="H125" s="190"/>
      <c r="I125" s="191"/>
      <c r="J125" s="192"/>
      <c r="K125" s="191"/>
      <c r="L125" s="193"/>
      <c r="M125" s="194"/>
      <c r="N125" s="200"/>
    </row>
    <row r="126" customFormat="false" ht="16.5" hidden="false" customHeight="false" outlineLevel="0" collapsed="false">
      <c r="A126" s="232" t="s">
        <v>779</v>
      </c>
      <c r="B126" s="233" t="s">
        <v>16</v>
      </c>
      <c r="C126" s="234"/>
      <c r="D126" s="235"/>
      <c r="E126" s="235"/>
      <c r="F126" s="235"/>
      <c r="G126" s="235"/>
      <c r="H126" s="236"/>
      <c r="I126" s="237"/>
      <c r="J126" s="238"/>
      <c r="K126" s="237"/>
      <c r="L126" s="239"/>
      <c r="M126" s="240"/>
      <c r="N126" s="241"/>
    </row>
    <row r="127" customFormat="false" ht="60" hidden="false" customHeight="false" outlineLevel="0" collapsed="false">
      <c r="A127" s="175" t="s">
        <v>780</v>
      </c>
      <c r="B127" s="176" t="s">
        <v>58</v>
      </c>
      <c r="C127" s="177"/>
      <c r="D127" s="178"/>
      <c r="E127" s="178"/>
      <c r="F127" s="178" t="s">
        <v>707</v>
      </c>
      <c r="G127" s="178"/>
      <c r="H127" s="179"/>
      <c r="I127" s="180"/>
      <c r="J127" s="181"/>
      <c r="K127" s="180"/>
      <c r="L127" s="182"/>
      <c r="M127" s="183" t="s">
        <v>54</v>
      </c>
      <c r="N127" s="184" t="n">
        <f aca="false">SUM(N128:N129)</f>
        <v>2</v>
      </c>
    </row>
    <row r="128" customFormat="false" ht="15" hidden="false" customHeight="false" outlineLevel="0" collapsed="false">
      <c r="A128" s="185"/>
      <c r="B128" s="186" t="s">
        <v>708</v>
      </c>
      <c r="C128" s="187"/>
      <c r="D128" s="188"/>
      <c r="E128" s="188"/>
      <c r="F128" s="189" t="n">
        <v>2</v>
      </c>
      <c r="G128" s="189"/>
      <c r="H128" s="190"/>
      <c r="I128" s="191"/>
      <c r="J128" s="192"/>
      <c r="K128" s="191"/>
      <c r="L128" s="193"/>
      <c r="M128" s="194"/>
      <c r="N128" s="195" t="n">
        <f aca="false">F128</f>
        <v>2</v>
      </c>
    </row>
    <row r="129" customFormat="false" ht="16.5" hidden="false" customHeight="false" outlineLevel="0" collapsed="false">
      <c r="A129" s="185"/>
      <c r="B129" s="186"/>
      <c r="C129" s="187"/>
      <c r="D129" s="188"/>
      <c r="E129" s="188"/>
      <c r="F129" s="189"/>
      <c r="G129" s="189"/>
      <c r="H129" s="190"/>
      <c r="I129" s="191"/>
      <c r="J129" s="192"/>
      <c r="K129" s="191"/>
      <c r="L129" s="193"/>
      <c r="M129" s="194"/>
      <c r="N129" s="200"/>
    </row>
    <row r="130" customFormat="false" ht="60" hidden="false" customHeight="false" outlineLevel="0" collapsed="false">
      <c r="A130" s="175" t="s">
        <v>781</v>
      </c>
      <c r="B130" s="176" t="s">
        <v>61</v>
      </c>
      <c r="C130" s="177"/>
      <c r="D130" s="178"/>
      <c r="E130" s="178"/>
      <c r="F130" s="178" t="s">
        <v>707</v>
      </c>
      <c r="G130" s="178"/>
      <c r="H130" s="179"/>
      <c r="I130" s="180"/>
      <c r="J130" s="181"/>
      <c r="K130" s="180"/>
      <c r="L130" s="182"/>
      <c r="M130" s="183" t="s">
        <v>54</v>
      </c>
      <c r="N130" s="184" t="n">
        <f aca="false">SUM(N131:N132)</f>
        <v>2</v>
      </c>
    </row>
    <row r="131" customFormat="false" ht="15" hidden="false" customHeight="false" outlineLevel="0" collapsed="false">
      <c r="A131" s="185"/>
      <c r="B131" s="186" t="s">
        <v>708</v>
      </c>
      <c r="C131" s="187"/>
      <c r="D131" s="188"/>
      <c r="E131" s="188"/>
      <c r="F131" s="189" t="n">
        <v>2</v>
      </c>
      <c r="G131" s="189"/>
      <c r="H131" s="190"/>
      <c r="I131" s="191"/>
      <c r="J131" s="192"/>
      <c r="K131" s="191"/>
      <c r="L131" s="193"/>
      <c r="M131" s="194"/>
      <c r="N131" s="195" t="n">
        <f aca="false">F131</f>
        <v>2</v>
      </c>
    </row>
    <row r="132" customFormat="false" ht="16.5" hidden="false" customHeight="false" outlineLevel="0" collapsed="false">
      <c r="A132" s="185"/>
      <c r="B132" s="186"/>
      <c r="C132" s="187"/>
      <c r="D132" s="188"/>
      <c r="E132" s="188"/>
      <c r="F132" s="189"/>
      <c r="G132" s="189"/>
      <c r="H132" s="190"/>
      <c r="I132" s="191"/>
      <c r="J132" s="192"/>
      <c r="K132" s="191"/>
      <c r="L132" s="193"/>
      <c r="M132" s="194"/>
      <c r="N132" s="200"/>
    </row>
    <row r="133" customFormat="false" ht="45" hidden="false" customHeight="false" outlineLevel="0" collapsed="false">
      <c r="A133" s="175" t="s">
        <v>782</v>
      </c>
      <c r="B133" s="176" t="s">
        <v>63</v>
      </c>
      <c r="C133" s="177"/>
      <c r="D133" s="178"/>
      <c r="E133" s="178"/>
      <c r="F133" s="178"/>
      <c r="G133" s="178"/>
      <c r="H133" s="179"/>
      <c r="I133" s="180"/>
      <c r="J133" s="181"/>
      <c r="K133" s="180"/>
      <c r="L133" s="182"/>
      <c r="M133" s="183" t="s">
        <v>64</v>
      </c>
      <c r="N133" s="184" t="n">
        <f aca="false">SUM(N134:N135)</f>
        <v>6</v>
      </c>
    </row>
    <row r="134" customFormat="false" ht="15" hidden="false" customHeight="false" outlineLevel="0" collapsed="false">
      <c r="A134" s="185"/>
      <c r="B134" s="186" t="s">
        <v>713</v>
      </c>
      <c r="C134" s="187" t="n">
        <v>3</v>
      </c>
      <c r="D134" s="188" t="n">
        <v>2</v>
      </c>
      <c r="E134" s="188"/>
      <c r="F134" s="189"/>
      <c r="G134" s="189"/>
      <c r="H134" s="190"/>
      <c r="I134" s="191"/>
      <c r="J134" s="192"/>
      <c r="K134" s="191"/>
      <c r="L134" s="193"/>
      <c r="M134" s="194"/>
      <c r="N134" s="195" t="n">
        <f aca="false">C134*D134</f>
        <v>6</v>
      </c>
    </row>
    <row r="135" customFormat="false" ht="16.5" hidden="false" customHeight="false" outlineLevel="0" collapsed="false">
      <c r="A135" s="185"/>
      <c r="B135" s="186"/>
      <c r="C135" s="187"/>
      <c r="D135" s="188"/>
      <c r="E135" s="188"/>
      <c r="F135" s="189"/>
      <c r="G135" s="189"/>
      <c r="H135" s="190"/>
      <c r="I135" s="191"/>
      <c r="J135" s="192"/>
      <c r="K135" s="191"/>
      <c r="L135" s="193"/>
      <c r="M135" s="194"/>
      <c r="N135" s="200"/>
    </row>
    <row r="136" customFormat="false" ht="16.5" hidden="false" customHeight="false" outlineLevel="0" collapsed="false">
      <c r="A136" s="232" t="s">
        <v>783</v>
      </c>
      <c r="B136" s="233" t="s">
        <v>19</v>
      </c>
      <c r="C136" s="234"/>
      <c r="D136" s="235"/>
      <c r="E136" s="235"/>
      <c r="F136" s="235"/>
      <c r="G136" s="235"/>
      <c r="H136" s="236"/>
      <c r="I136" s="237"/>
      <c r="J136" s="238"/>
      <c r="K136" s="237"/>
      <c r="L136" s="239"/>
      <c r="M136" s="240"/>
      <c r="N136" s="241"/>
    </row>
    <row r="137" customFormat="false" ht="15.75" hidden="false" customHeight="false" outlineLevel="0" collapsed="false">
      <c r="A137" s="175" t="s">
        <v>784</v>
      </c>
      <c r="B137" s="176" t="s">
        <v>68</v>
      </c>
      <c r="C137" s="177"/>
      <c r="D137" s="178"/>
      <c r="E137" s="178"/>
      <c r="F137" s="178"/>
      <c r="G137" s="178"/>
      <c r="H137" s="179"/>
      <c r="I137" s="180"/>
      <c r="J137" s="181"/>
      <c r="K137" s="180"/>
      <c r="L137" s="182"/>
      <c r="M137" s="183" t="s">
        <v>64</v>
      </c>
      <c r="N137" s="184" t="n">
        <f aca="false">ROUND(SUM(N138:N138),2)</f>
        <v>3870</v>
      </c>
    </row>
    <row r="138" customFormat="false" ht="15" hidden="false" customHeight="false" outlineLevel="0" collapsed="false">
      <c r="A138" s="185"/>
      <c r="B138" s="186" t="s">
        <v>716</v>
      </c>
      <c r="C138" s="187"/>
      <c r="D138" s="188"/>
      <c r="E138" s="188"/>
      <c r="F138" s="189"/>
      <c r="G138" s="189"/>
      <c r="H138" s="190" t="n">
        <f aca="false">'Mem. Aux. - Pav CBUQ'!E26</f>
        <v>3870</v>
      </c>
      <c r="I138" s="191"/>
      <c r="J138" s="192"/>
      <c r="K138" s="191"/>
      <c r="L138" s="193"/>
      <c r="M138" s="194"/>
      <c r="N138" s="195" t="n">
        <f aca="false">H138</f>
        <v>3870</v>
      </c>
    </row>
    <row r="139" customFormat="false" ht="16.5" hidden="false" customHeight="false" outlineLevel="0" collapsed="false">
      <c r="A139" s="185"/>
      <c r="B139" s="186"/>
      <c r="C139" s="187"/>
      <c r="D139" s="188"/>
      <c r="E139" s="188"/>
      <c r="F139" s="189"/>
      <c r="G139" s="189"/>
      <c r="H139" s="190"/>
      <c r="I139" s="191"/>
      <c r="J139" s="192"/>
      <c r="K139" s="191"/>
      <c r="L139" s="193"/>
      <c r="M139" s="194"/>
      <c r="N139" s="200"/>
    </row>
    <row r="140" customFormat="false" ht="45" hidden="false" customHeight="false" outlineLevel="0" collapsed="false">
      <c r="A140" s="175" t="s">
        <v>785</v>
      </c>
      <c r="B140" s="176" t="s">
        <v>70</v>
      </c>
      <c r="C140" s="177"/>
      <c r="D140" s="178"/>
      <c r="E140" s="178"/>
      <c r="F140" s="178"/>
      <c r="G140" s="178"/>
      <c r="H140" s="179"/>
      <c r="I140" s="180"/>
      <c r="J140" s="181"/>
      <c r="K140" s="180"/>
      <c r="L140" s="182"/>
      <c r="M140" s="183" t="s">
        <v>71</v>
      </c>
      <c r="N140" s="184" t="n">
        <f aca="false">ROUND(SUM(N141:N141),2)</f>
        <v>1380.34</v>
      </c>
    </row>
    <row r="141" customFormat="false" ht="15" hidden="false" customHeight="false" outlineLevel="0" collapsed="false">
      <c r="A141" s="185"/>
      <c r="B141" s="186" t="s">
        <v>718</v>
      </c>
      <c r="C141" s="187"/>
      <c r="D141" s="188"/>
      <c r="E141" s="188"/>
      <c r="F141" s="189"/>
      <c r="G141" s="189"/>
      <c r="H141" s="190"/>
      <c r="I141" s="191" t="n">
        <f aca="false">'Mapa de Cubação'!E142</f>
        <v>1380.34</v>
      </c>
      <c r="J141" s="192"/>
      <c r="K141" s="191"/>
      <c r="L141" s="193"/>
      <c r="M141" s="194"/>
      <c r="N141" s="201" t="n">
        <f aca="false">I141</f>
        <v>1380.34</v>
      </c>
    </row>
    <row r="142" customFormat="false" ht="16.5" hidden="false" customHeight="false" outlineLevel="0" collapsed="false">
      <c r="A142" s="185"/>
      <c r="B142" s="186"/>
      <c r="C142" s="187"/>
      <c r="D142" s="188"/>
      <c r="E142" s="188"/>
      <c r="F142" s="189"/>
      <c r="G142" s="189"/>
      <c r="H142" s="190"/>
      <c r="I142" s="191"/>
      <c r="J142" s="192"/>
      <c r="K142" s="191"/>
      <c r="L142" s="193"/>
      <c r="M142" s="194"/>
      <c r="N142" s="202"/>
    </row>
    <row r="143" customFormat="false" ht="30" hidden="false" customHeight="false" outlineLevel="0" collapsed="false">
      <c r="A143" s="175" t="s">
        <v>786</v>
      </c>
      <c r="B143" s="176" t="s">
        <v>720</v>
      </c>
      <c r="C143" s="177"/>
      <c r="D143" s="178"/>
      <c r="E143" s="178"/>
      <c r="F143" s="178"/>
      <c r="G143" s="178"/>
      <c r="H143" s="179"/>
      <c r="I143" s="180"/>
      <c r="J143" s="181" t="s">
        <v>721</v>
      </c>
      <c r="K143" s="180"/>
      <c r="L143" s="182"/>
      <c r="M143" s="183" t="s">
        <v>71</v>
      </c>
      <c r="N143" s="184" t="n">
        <f aca="false">ROUND(SUM(N144:N144),2)</f>
        <v>289.45</v>
      </c>
    </row>
    <row r="144" customFormat="false" ht="30" hidden="false" customHeight="false" outlineLevel="0" collapsed="false">
      <c r="A144" s="185"/>
      <c r="B144" s="186" t="s">
        <v>722</v>
      </c>
      <c r="C144" s="187"/>
      <c r="D144" s="188"/>
      <c r="E144" s="188"/>
      <c r="F144" s="189"/>
      <c r="G144" s="189"/>
      <c r="H144" s="190"/>
      <c r="I144" s="191" t="n">
        <f aca="false">'Mapa de Cubação'!E143</f>
        <v>231.56</v>
      </c>
      <c r="J144" s="192" t="n">
        <v>1.25</v>
      </c>
      <c r="K144" s="191"/>
      <c r="L144" s="193"/>
      <c r="M144" s="194"/>
      <c r="N144" s="201" t="n">
        <f aca="false">I144*J144</f>
        <v>289.45</v>
      </c>
    </row>
    <row r="145" customFormat="false" ht="16.5" hidden="false" customHeight="false" outlineLevel="0" collapsed="false">
      <c r="A145" s="185"/>
      <c r="B145" s="186"/>
      <c r="C145" s="187"/>
      <c r="D145" s="188"/>
      <c r="E145" s="188"/>
      <c r="F145" s="189"/>
      <c r="G145" s="189"/>
      <c r="H145" s="190"/>
      <c r="I145" s="191"/>
      <c r="J145" s="192"/>
      <c r="K145" s="191"/>
      <c r="L145" s="193"/>
      <c r="M145" s="194"/>
      <c r="N145" s="202"/>
    </row>
    <row r="146" customFormat="false" ht="30" hidden="false" customHeight="false" outlineLevel="0" collapsed="false">
      <c r="A146" s="175" t="s">
        <v>787</v>
      </c>
      <c r="B146" s="176" t="s">
        <v>76</v>
      </c>
      <c r="C146" s="177"/>
      <c r="D146" s="178"/>
      <c r="E146" s="178"/>
      <c r="F146" s="178"/>
      <c r="G146" s="178"/>
      <c r="H146" s="179"/>
      <c r="I146" s="180"/>
      <c r="J146" s="181"/>
      <c r="K146" s="180"/>
      <c r="L146" s="182"/>
      <c r="M146" s="183" t="s">
        <v>71</v>
      </c>
      <c r="N146" s="184" t="n">
        <f aca="false">ROUND(SUM(N147:N147),2)</f>
        <v>231.56</v>
      </c>
    </row>
    <row r="147" customFormat="false" ht="15" hidden="false" customHeight="false" outlineLevel="0" collapsed="false">
      <c r="A147" s="185"/>
      <c r="B147" s="186" t="s">
        <v>724</v>
      </c>
      <c r="C147" s="187"/>
      <c r="D147" s="188"/>
      <c r="E147" s="188"/>
      <c r="F147" s="189"/>
      <c r="G147" s="189"/>
      <c r="H147" s="190"/>
      <c r="I147" s="191" t="n">
        <f aca="false">I144</f>
        <v>231.56</v>
      </c>
      <c r="J147" s="192"/>
      <c r="K147" s="191"/>
      <c r="L147" s="193"/>
      <c r="M147" s="194"/>
      <c r="N147" s="201" t="n">
        <f aca="false">I147</f>
        <v>231.56</v>
      </c>
    </row>
    <row r="148" customFormat="false" ht="16.5" hidden="false" customHeight="false" outlineLevel="0" collapsed="false">
      <c r="A148" s="185"/>
      <c r="B148" s="186"/>
      <c r="C148" s="187"/>
      <c r="D148" s="188"/>
      <c r="E148" s="188"/>
      <c r="F148" s="189"/>
      <c r="G148" s="189"/>
      <c r="H148" s="190"/>
      <c r="I148" s="191"/>
      <c r="J148" s="192"/>
      <c r="K148" s="191"/>
      <c r="L148" s="193"/>
      <c r="M148" s="194"/>
      <c r="N148" s="202"/>
    </row>
    <row r="149" customFormat="false" ht="90" hidden="false" customHeight="false" outlineLevel="0" collapsed="false">
      <c r="A149" s="175" t="s">
        <v>788</v>
      </c>
      <c r="B149" s="176" t="s">
        <v>78</v>
      </c>
      <c r="C149" s="177"/>
      <c r="D149" s="178"/>
      <c r="E149" s="178"/>
      <c r="F149" s="178"/>
      <c r="G149" s="178"/>
      <c r="H149" s="179"/>
      <c r="I149" s="180"/>
      <c r="J149" s="181" t="s">
        <v>721</v>
      </c>
      <c r="K149" s="180"/>
      <c r="L149" s="182"/>
      <c r="M149" s="183" t="s">
        <v>71</v>
      </c>
      <c r="N149" s="184" t="n">
        <f aca="false">ROUND(SUM(N150:N150),2)</f>
        <v>1435.98</v>
      </c>
    </row>
    <row r="150" customFormat="false" ht="30" hidden="false" customHeight="false" outlineLevel="0" collapsed="false">
      <c r="A150" s="185"/>
      <c r="B150" s="186" t="s">
        <v>726</v>
      </c>
      <c r="C150" s="187"/>
      <c r="D150" s="188"/>
      <c r="E150" s="188"/>
      <c r="F150" s="189"/>
      <c r="G150" s="189"/>
      <c r="H150" s="190"/>
      <c r="I150" s="191" t="n">
        <f aca="false">'Mapa de Cubação'!E144</f>
        <v>1148.78</v>
      </c>
      <c r="J150" s="192" t="n">
        <v>1.25</v>
      </c>
      <c r="K150" s="191"/>
      <c r="L150" s="193"/>
      <c r="M150" s="194"/>
      <c r="N150" s="201" t="n">
        <f aca="false">I150*J150</f>
        <v>1435.975</v>
      </c>
    </row>
    <row r="151" customFormat="false" ht="16.5" hidden="false" customHeight="false" outlineLevel="0" collapsed="false">
      <c r="A151" s="185"/>
      <c r="B151" s="186"/>
      <c r="C151" s="187"/>
      <c r="D151" s="188"/>
      <c r="E151" s="188"/>
      <c r="F151" s="189"/>
      <c r="G151" s="189"/>
      <c r="H151" s="190"/>
      <c r="I151" s="191"/>
      <c r="J151" s="192"/>
      <c r="K151" s="191"/>
      <c r="L151" s="193"/>
      <c r="M151" s="194"/>
      <c r="N151" s="202"/>
    </row>
    <row r="152" customFormat="false" ht="60" hidden="false" customHeight="false" outlineLevel="0" collapsed="false">
      <c r="A152" s="175" t="s">
        <v>789</v>
      </c>
      <c r="B152" s="176" t="s">
        <v>80</v>
      </c>
      <c r="C152" s="177"/>
      <c r="D152" s="178"/>
      <c r="E152" s="178"/>
      <c r="F152" s="178"/>
      <c r="G152" s="178"/>
      <c r="H152" s="179"/>
      <c r="I152" s="180"/>
      <c r="J152" s="181"/>
      <c r="K152" s="180"/>
      <c r="L152" s="182"/>
      <c r="M152" s="183" t="s">
        <v>728</v>
      </c>
      <c r="N152" s="184" t="n">
        <f aca="false">ROUND(SUM(N153:N153),2)</f>
        <v>30011.98</v>
      </c>
    </row>
    <row r="153" customFormat="false" ht="30" hidden="false" customHeight="false" outlineLevel="0" collapsed="false">
      <c r="A153" s="185"/>
      <c r="B153" s="186" t="s">
        <v>729</v>
      </c>
      <c r="C153" s="187"/>
      <c r="D153" s="188"/>
      <c r="E153" s="188"/>
      <c r="F153" s="189"/>
      <c r="G153" s="189"/>
      <c r="H153" s="190"/>
      <c r="I153" s="191" t="n">
        <f aca="false">N149</f>
        <v>1435.98</v>
      </c>
      <c r="J153" s="192"/>
      <c r="K153" s="191"/>
      <c r="L153" s="193" t="n">
        <v>20.9</v>
      </c>
      <c r="M153" s="194"/>
      <c r="N153" s="201" t="n">
        <f aca="false">I153*L153</f>
        <v>30011.982</v>
      </c>
    </row>
    <row r="154" customFormat="false" ht="16.5" hidden="false" customHeight="false" outlineLevel="0" collapsed="false">
      <c r="A154" s="185"/>
      <c r="B154" s="186"/>
      <c r="C154" s="187"/>
      <c r="D154" s="188"/>
      <c r="E154" s="188"/>
      <c r="F154" s="189"/>
      <c r="G154" s="189"/>
      <c r="H154" s="190"/>
      <c r="I154" s="191"/>
      <c r="J154" s="192"/>
      <c r="K154" s="191"/>
      <c r="L154" s="193"/>
      <c r="M154" s="194"/>
      <c r="N154" s="202"/>
    </row>
    <row r="155" customFormat="false" ht="30" hidden="false" customHeight="false" outlineLevel="0" collapsed="false">
      <c r="A155" s="175" t="s">
        <v>790</v>
      </c>
      <c r="B155" s="176" t="s">
        <v>720</v>
      </c>
      <c r="C155" s="177"/>
      <c r="D155" s="178"/>
      <c r="E155" s="178"/>
      <c r="F155" s="178"/>
      <c r="G155" s="178"/>
      <c r="H155" s="179"/>
      <c r="I155" s="180"/>
      <c r="J155" s="181"/>
      <c r="K155" s="180"/>
      <c r="L155" s="182"/>
      <c r="M155" s="183" t="s">
        <v>71</v>
      </c>
      <c r="N155" s="184" t="n">
        <f aca="false">ROUND(SUM(N156:N156),2)</f>
        <v>1435.98</v>
      </c>
    </row>
    <row r="156" customFormat="false" ht="30" hidden="false" customHeight="false" outlineLevel="0" collapsed="false">
      <c r="A156" s="185"/>
      <c r="B156" s="186" t="s">
        <v>731</v>
      </c>
      <c r="C156" s="187"/>
      <c r="D156" s="188"/>
      <c r="E156" s="188"/>
      <c r="F156" s="189"/>
      <c r="G156" s="189"/>
      <c r="H156" s="190"/>
      <c r="I156" s="191" t="n">
        <f aca="false">N149</f>
        <v>1435.98</v>
      </c>
      <c r="J156" s="192"/>
      <c r="K156" s="191"/>
      <c r="L156" s="193"/>
      <c r="M156" s="194"/>
      <c r="N156" s="201" t="n">
        <f aca="false">I156</f>
        <v>1435.98</v>
      </c>
    </row>
    <row r="157" customFormat="false" ht="16.5" hidden="false" customHeight="false" outlineLevel="0" collapsed="false">
      <c r="A157" s="185"/>
      <c r="B157" s="186"/>
      <c r="C157" s="187"/>
      <c r="D157" s="188"/>
      <c r="E157" s="188"/>
      <c r="F157" s="189"/>
      <c r="G157" s="189"/>
      <c r="H157" s="190"/>
      <c r="I157" s="191"/>
      <c r="J157" s="192"/>
      <c r="K157" s="191"/>
      <c r="L157" s="193"/>
      <c r="M157" s="194"/>
      <c r="N157" s="202"/>
    </row>
    <row r="158" customFormat="false" ht="16.5" hidden="false" customHeight="false" outlineLevel="0" collapsed="false">
      <c r="A158" s="232" t="s">
        <v>791</v>
      </c>
      <c r="B158" s="233" t="s">
        <v>733</v>
      </c>
      <c r="C158" s="234"/>
      <c r="D158" s="235"/>
      <c r="E158" s="235"/>
      <c r="F158" s="235"/>
      <c r="G158" s="235"/>
      <c r="H158" s="236"/>
      <c r="I158" s="237"/>
      <c r="J158" s="238"/>
      <c r="K158" s="237"/>
      <c r="L158" s="239"/>
      <c r="M158" s="240"/>
      <c r="N158" s="242"/>
    </row>
    <row r="159" customFormat="false" ht="75" hidden="false" customHeight="false" outlineLevel="0" collapsed="false">
      <c r="A159" s="175" t="s">
        <v>792</v>
      </c>
      <c r="B159" s="176" t="s">
        <v>86</v>
      </c>
      <c r="C159" s="177"/>
      <c r="D159" s="178"/>
      <c r="E159" s="178"/>
      <c r="F159" s="178" t="s">
        <v>735</v>
      </c>
      <c r="G159" s="178"/>
      <c r="H159" s="179"/>
      <c r="I159" s="180"/>
      <c r="J159" s="181"/>
      <c r="K159" s="180"/>
      <c r="L159" s="182"/>
      <c r="M159" s="183" t="s">
        <v>44</v>
      </c>
      <c r="N159" s="184" t="n">
        <f aca="false">ROUND(SUM(N160:N160),2)</f>
        <v>2</v>
      </c>
    </row>
    <row r="160" customFormat="false" ht="15" hidden="false" customHeight="false" outlineLevel="0" collapsed="false">
      <c r="A160" s="185"/>
      <c r="B160" s="186" t="s">
        <v>736</v>
      </c>
      <c r="C160" s="187"/>
      <c r="D160" s="188"/>
      <c r="E160" s="188"/>
      <c r="F160" s="189" t="n">
        <v>2</v>
      </c>
      <c r="G160" s="189"/>
      <c r="H160" s="190"/>
      <c r="I160" s="191"/>
      <c r="J160" s="192"/>
      <c r="K160" s="191"/>
      <c r="L160" s="193"/>
      <c r="M160" s="194"/>
      <c r="N160" s="201" t="n">
        <f aca="false">F160</f>
        <v>2</v>
      </c>
    </row>
    <row r="161" customFormat="false" ht="15.75" hidden="false" customHeight="false" outlineLevel="0" collapsed="false">
      <c r="A161" s="185"/>
      <c r="B161" s="186"/>
      <c r="C161" s="187"/>
      <c r="D161" s="188"/>
      <c r="E161" s="188"/>
      <c r="F161" s="189"/>
      <c r="G161" s="189"/>
      <c r="H161" s="190"/>
      <c r="I161" s="191"/>
      <c r="J161" s="192"/>
      <c r="K161" s="191"/>
      <c r="L161" s="193"/>
      <c r="M161" s="194"/>
      <c r="N161" s="202"/>
    </row>
    <row r="162" customFormat="false" ht="16.5" hidden="false" customHeight="false" outlineLevel="0" collapsed="false">
      <c r="A162" s="185"/>
      <c r="B162" s="186"/>
      <c r="C162" s="187"/>
      <c r="D162" s="188"/>
      <c r="E162" s="188"/>
      <c r="F162" s="189"/>
      <c r="G162" s="189"/>
      <c r="H162" s="190"/>
      <c r="I162" s="191"/>
      <c r="J162" s="192"/>
      <c r="K162" s="191"/>
      <c r="L162" s="193"/>
      <c r="M162" s="194"/>
      <c r="N162" s="202"/>
    </row>
    <row r="163" customFormat="false" ht="16.5" hidden="false" customHeight="false" outlineLevel="0" collapsed="false">
      <c r="A163" s="243" t="s">
        <v>793</v>
      </c>
      <c r="B163" s="244" t="s">
        <v>738</v>
      </c>
      <c r="C163" s="245"/>
      <c r="D163" s="246"/>
      <c r="E163" s="246"/>
      <c r="F163" s="246"/>
      <c r="G163" s="246"/>
      <c r="H163" s="247"/>
      <c r="I163" s="248"/>
      <c r="J163" s="249"/>
      <c r="K163" s="248"/>
      <c r="L163" s="250"/>
      <c r="M163" s="251"/>
      <c r="N163" s="252"/>
    </row>
    <row r="164" customFormat="false" ht="60" hidden="false" customHeight="false" outlineLevel="0" collapsed="false">
      <c r="A164" s="175" t="s">
        <v>794</v>
      </c>
      <c r="B164" s="176" t="s">
        <v>90</v>
      </c>
      <c r="C164" s="177"/>
      <c r="D164" s="178"/>
      <c r="E164" s="178"/>
      <c r="F164" s="178"/>
      <c r="G164" s="178"/>
      <c r="H164" s="179"/>
      <c r="I164" s="180"/>
      <c r="J164" s="181"/>
      <c r="K164" s="180"/>
      <c r="L164" s="182"/>
      <c r="M164" s="183" t="s">
        <v>64</v>
      </c>
      <c r="N164" s="184" t="n">
        <f aca="false">ROUND(SUM(N165:N165),2)</f>
        <v>3612</v>
      </c>
    </row>
    <row r="165" customFormat="false" ht="15" hidden="false" customHeight="false" outlineLevel="0" collapsed="false">
      <c r="A165" s="185"/>
      <c r="B165" s="186" t="s">
        <v>740</v>
      </c>
      <c r="C165" s="187"/>
      <c r="D165" s="188"/>
      <c r="E165" s="188"/>
      <c r="F165" s="189"/>
      <c r="G165" s="189"/>
      <c r="H165" s="190" t="n">
        <f aca="false">'[4]Mem. Aux. - Pav CBUQ'!$G$12</f>
        <v>3612</v>
      </c>
      <c r="I165" s="191"/>
      <c r="J165" s="192"/>
      <c r="K165" s="191"/>
      <c r="L165" s="193"/>
      <c r="M165" s="194"/>
      <c r="N165" s="201" t="n">
        <f aca="false">H165</f>
        <v>3612</v>
      </c>
    </row>
    <row r="166" customFormat="false" ht="16.5" hidden="false" customHeight="false" outlineLevel="0" collapsed="false">
      <c r="A166" s="185"/>
      <c r="B166" s="186"/>
      <c r="C166" s="187"/>
      <c r="D166" s="188"/>
      <c r="E166" s="188"/>
      <c r="F166" s="189"/>
      <c r="G166" s="189"/>
      <c r="H166" s="190"/>
      <c r="I166" s="191"/>
      <c r="J166" s="192"/>
      <c r="K166" s="191"/>
      <c r="L166" s="193"/>
      <c r="M166" s="194"/>
      <c r="N166" s="202"/>
    </row>
    <row r="167" customFormat="false" ht="75" hidden="false" customHeight="false" outlineLevel="0" collapsed="false">
      <c r="A167" s="175" t="s">
        <v>795</v>
      </c>
      <c r="B167" s="176" t="s">
        <v>92</v>
      </c>
      <c r="C167" s="177"/>
      <c r="D167" s="178"/>
      <c r="E167" s="178"/>
      <c r="F167" s="178"/>
      <c r="G167" s="178"/>
      <c r="H167" s="179"/>
      <c r="I167" s="180"/>
      <c r="J167" s="181"/>
      <c r="K167" s="180"/>
      <c r="L167" s="182"/>
      <c r="M167" s="183" t="s">
        <v>71</v>
      </c>
      <c r="N167" s="184" t="n">
        <f aca="false">ROUND(SUM(N168:N168),2)</f>
        <v>580.5</v>
      </c>
    </row>
    <row r="168" customFormat="false" ht="15" hidden="false" customHeight="false" outlineLevel="0" collapsed="false">
      <c r="A168" s="185"/>
      <c r="B168" s="186" t="s">
        <v>742</v>
      </c>
      <c r="C168" s="187"/>
      <c r="D168" s="188"/>
      <c r="E168" s="188"/>
      <c r="F168" s="189"/>
      <c r="G168" s="189"/>
      <c r="H168" s="190"/>
      <c r="I168" s="191" t="n">
        <f aca="false">'[4]Mem. Aux. - Pav CBUQ'!$K$12</f>
        <v>580.5</v>
      </c>
      <c r="J168" s="192"/>
      <c r="K168" s="191"/>
      <c r="L168" s="193"/>
      <c r="M168" s="194"/>
      <c r="N168" s="201" t="n">
        <f aca="false">I168</f>
        <v>580.5</v>
      </c>
    </row>
    <row r="169" customFormat="false" ht="16.5" hidden="false" customHeight="false" outlineLevel="0" collapsed="false">
      <c r="A169" s="185"/>
      <c r="B169" s="186"/>
      <c r="C169" s="187"/>
      <c r="D169" s="188"/>
      <c r="E169" s="188"/>
      <c r="F169" s="189"/>
      <c r="G169" s="189"/>
      <c r="H169" s="190"/>
      <c r="I169" s="191"/>
      <c r="J169" s="192"/>
      <c r="K169" s="191"/>
      <c r="L169" s="193"/>
      <c r="M169" s="194"/>
      <c r="N169" s="202"/>
    </row>
    <row r="170" customFormat="false" ht="90" hidden="false" customHeight="false" outlineLevel="0" collapsed="false">
      <c r="A170" s="175" t="s">
        <v>796</v>
      </c>
      <c r="B170" s="176" t="s">
        <v>78</v>
      </c>
      <c r="C170" s="177"/>
      <c r="D170" s="178"/>
      <c r="E170" s="178"/>
      <c r="F170" s="178"/>
      <c r="G170" s="178"/>
      <c r="H170" s="179"/>
      <c r="I170" s="180"/>
      <c r="J170" s="181" t="s">
        <v>721</v>
      </c>
      <c r="K170" s="180"/>
      <c r="L170" s="182"/>
      <c r="M170" s="183" t="s">
        <v>71</v>
      </c>
      <c r="N170" s="184" t="n">
        <f aca="false">ROUND(SUM(N171:N171),2)</f>
        <v>725.63</v>
      </c>
    </row>
    <row r="171" customFormat="false" ht="15" hidden="false" customHeight="false" outlineLevel="0" collapsed="false">
      <c r="A171" s="185"/>
      <c r="B171" s="186" t="s">
        <v>742</v>
      </c>
      <c r="C171" s="187"/>
      <c r="D171" s="188"/>
      <c r="E171" s="188"/>
      <c r="F171" s="189"/>
      <c r="G171" s="189"/>
      <c r="H171" s="190"/>
      <c r="I171" s="191" t="n">
        <f aca="false">'[4]Mem. Aux. - Pav CBUQ'!$K$12</f>
        <v>580.5</v>
      </c>
      <c r="J171" s="192" t="n">
        <v>1.25</v>
      </c>
      <c r="K171" s="191"/>
      <c r="L171" s="193"/>
      <c r="M171" s="194"/>
      <c r="N171" s="201" t="n">
        <f aca="false">I171*J171</f>
        <v>725.625</v>
      </c>
    </row>
    <row r="172" customFormat="false" ht="16.5" hidden="false" customHeight="false" outlineLevel="0" collapsed="false">
      <c r="A172" s="185"/>
      <c r="B172" s="186"/>
      <c r="C172" s="187"/>
      <c r="D172" s="188"/>
      <c r="E172" s="188"/>
      <c r="F172" s="189"/>
      <c r="G172" s="189"/>
      <c r="H172" s="190"/>
      <c r="I172" s="191"/>
      <c r="J172" s="192"/>
      <c r="K172" s="191"/>
      <c r="L172" s="193"/>
      <c r="M172" s="194"/>
      <c r="N172" s="202"/>
    </row>
    <row r="173" customFormat="false" ht="60" hidden="false" customHeight="false" outlineLevel="0" collapsed="false">
      <c r="A173" s="175" t="s">
        <v>797</v>
      </c>
      <c r="B173" s="176" t="s">
        <v>80</v>
      </c>
      <c r="C173" s="177"/>
      <c r="D173" s="178"/>
      <c r="E173" s="178"/>
      <c r="F173" s="178"/>
      <c r="G173" s="178"/>
      <c r="H173" s="179"/>
      <c r="I173" s="180"/>
      <c r="J173" s="181"/>
      <c r="K173" s="180"/>
      <c r="L173" s="182"/>
      <c r="M173" s="183" t="s">
        <v>728</v>
      </c>
      <c r="N173" s="184" t="n">
        <f aca="false">ROUND(SUM(N174:N174),2)</f>
        <v>10013.69</v>
      </c>
    </row>
    <row r="174" customFormat="false" ht="15" hidden="false" customHeight="false" outlineLevel="0" collapsed="false">
      <c r="A174" s="185"/>
      <c r="B174" s="186" t="s">
        <v>745</v>
      </c>
      <c r="C174" s="196"/>
      <c r="D174" s="189"/>
      <c r="E174" s="189"/>
      <c r="F174" s="189"/>
      <c r="G174" s="189"/>
      <c r="H174" s="190"/>
      <c r="I174" s="191" t="n">
        <f aca="false">N170</f>
        <v>725.63</v>
      </c>
      <c r="J174" s="192"/>
      <c r="K174" s="191"/>
      <c r="L174" s="193" t="n">
        <v>13.8</v>
      </c>
      <c r="M174" s="194"/>
      <c r="N174" s="201" t="n">
        <f aca="false">I174*L174</f>
        <v>10013.694</v>
      </c>
    </row>
    <row r="175" customFormat="false" ht="16.5" hidden="false" customHeight="false" outlineLevel="0" collapsed="false">
      <c r="A175" s="185"/>
      <c r="B175" s="186"/>
      <c r="C175" s="187"/>
      <c r="D175" s="188"/>
      <c r="E175" s="188"/>
      <c r="F175" s="189"/>
      <c r="G175" s="189"/>
      <c r="H175" s="190"/>
      <c r="I175" s="191"/>
      <c r="J175" s="192"/>
      <c r="K175" s="191"/>
      <c r="L175" s="193"/>
      <c r="M175" s="194"/>
      <c r="N175" s="204"/>
    </row>
    <row r="176" customFormat="false" ht="45" hidden="false" customHeight="false" outlineLevel="0" collapsed="false">
      <c r="A176" s="175" t="s">
        <v>798</v>
      </c>
      <c r="B176" s="176" t="s">
        <v>747</v>
      </c>
      <c r="C176" s="177"/>
      <c r="D176" s="178"/>
      <c r="E176" s="178"/>
      <c r="F176" s="178"/>
      <c r="G176" s="178"/>
      <c r="H176" s="179"/>
      <c r="I176" s="180"/>
      <c r="J176" s="181" t="s">
        <v>721</v>
      </c>
      <c r="K176" s="180"/>
      <c r="L176" s="182"/>
      <c r="M176" s="183" t="s">
        <v>71</v>
      </c>
      <c r="N176" s="184" t="n">
        <f aca="false">ROUND(SUM(N177:N177),2)</f>
        <v>967.5</v>
      </c>
    </row>
    <row r="177" customFormat="false" ht="15" hidden="false" customHeight="false" outlineLevel="0" collapsed="false">
      <c r="A177" s="185"/>
      <c r="B177" s="186" t="s">
        <v>740</v>
      </c>
      <c r="C177" s="187"/>
      <c r="D177" s="188"/>
      <c r="E177" s="188"/>
      <c r="F177" s="189"/>
      <c r="G177" s="189"/>
      <c r="H177" s="190"/>
      <c r="I177" s="191" t="n">
        <f aca="false">'[4]Mem. Aux. - Pav CBUQ'!$L$12</f>
        <v>774</v>
      </c>
      <c r="J177" s="192" t="n">
        <v>1.25</v>
      </c>
      <c r="K177" s="191"/>
      <c r="L177" s="193"/>
      <c r="M177" s="194"/>
      <c r="N177" s="201" t="n">
        <f aca="false">I177*J177</f>
        <v>967.5</v>
      </c>
    </row>
    <row r="178" customFormat="false" ht="16.5" hidden="false" customHeight="false" outlineLevel="0" collapsed="false">
      <c r="A178" s="185"/>
      <c r="B178" s="186"/>
      <c r="C178" s="187"/>
      <c r="D178" s="188"/>
      <c r="E178" s="188"/>
      <c r="F178" s="189"/>
      <c r="G178" s="189"/>
      <c r="H178" s="190"/>
      <c r="I178" s="191"/>
      <c r="J178" s="192"/>
      <c r="K178" s="191"/>
      <c r="L178" s="193"/>
      <c r="M178" s="194"/>
      <c r="N178" s="202"/>
    </row>
    <row r="179" customFormat="false" ht="75" hidden="false" customHeight="false" outlineLevel="0" collapsed="false">
      <c r="A179" s="175" t="s">
        <v>799</v>
      </c>
      <c r="B179" s="176" t="s">
        <v>98</v>
      </c>
      <c r="C179" s="177"/>
      <c r="D179" s="178"/>
      <c r="E179" s="178"/>
      <c r="F179" s="178"/>
      <c r="G179" s="178"/>
      <c r="H179" s="179"/>
      <c r="I179" s="180"/>
      <c r="J179" s="181"/>
      <c r="K179" s="180"/>
      <c r="L179" s="182"/>
      <c r="M179" s="183" t="s">
        <v>71</v>
      </c>
      <c r="N179" s="184" t="n">
        <f aca="false">ROUND(SUM(N180:N180),2)</f>
        <v>774</v>
      </c>
    </row>
    <row r="180" customFormat="false" ht="15.75" hidden="false" customHeight="false" outlineLevel="0" collapsed="false">
      <c r="A180" s="185"/>
      <c r="B180" s="186" t="s">
        <v>749</v>
      </c>
      <c r="C180" s="187"/>
      <c r="D180" s="188"/>
      <c r="E180" s="188"/>
      <c r="F180" s="189"/>
      <c r="G180" s="189"/>
      <c r="H180" s="190"/>
      <c r="I180" s="191" t="n">
        <f aca="false">'[4]Mem. Aux. - Pav CBUQ'!$L$12</f>
        <v>774</v>
      </c>
      <c r="J180" s="192"/>
      <c r="K180" s="191"/>
      <c r="L180" s="193"/>
      <c r="M180" s="194"/>
      <c r="N180" s="202" t="n">
        <f aca="false">I180</f>
        <v>774</v>
      </c>
    </row>
    <row r="181" customFormat="false" ht="16.5" hidden="false" customHeight="false" outlineLevel="0" collapsed="false">
      <c r="A181" s="185"/>
      <c r="B181" s="186"/>
      <c r="C181" s="187"/>
      <c r="D181" s="188"/>
      <c r="E181" s="188"/>
      <c r="F181" s="189"/>
      <c r="G181" s="189"/>
      <c r="H181" s="190"/>
      <c r="I181" s="191"/>
      <c r="J181" s="192"/>
      <c r="K181" s="191"/>
      <c r="L181" s="193"/>
      <c r="M181" s="194"/>
      <c r="N181" s="202"/>
    </row>
    <row r="182" customFormat="false" ht="60" hidden="false" customHeight="false" outlineLevel="0" collapsed="false">
      <c r="A182" s="175" t="s">
        <v>800</v>
      </c>
      <c r="B182" s="176" t="s">
        <v>80</v>
      </c>
      <c r="C182" s="177"/>
      <c r="D182" s="178"/>
      <c r="E182" s="178"/>
      <c r="F182" s="178"/>
      <c r="G182" s="178"/>
      <c r="H182" s="179"/>
      <c r="I182" s="180"/>
      <c r="J182" s="181"/>
      <c r="K182" s="180"/>
      <c r="L182" s="182"/>
      <c r="M182" s="183" t="s">
        <v>728</v>
      </c>
      <c r="N182" s="184" t="n">
        <f aca="false">ROUND(SUM(N183:N183),2)</f>
        <v>10352.25</v>
      </c>
    </row>
    <row r="183" customFormat="false" ht="15" hidden="false" customHeight="false" outlineLevel="0" collapsed="false">
      <c r="A183" s="185"/>
      <c r="B183" s="186" t="s">
        <v>754</v>
      </c>
      <c r="C183" s="196"/>
      <c r="D183" s="189"/>
      <c r="E183" s="189"/>
      <c r="F183" s="189"/>
      <c r="G183" s="189"/>
      <c r="H183" s="190"/>
      <c r="I183" s="191" t="n">
        <f aca="false">N176</f>
        <v>967.5</v>
      </c>
      <c r="J183" s="192"/>
      <c r="K183" s="191"/>
      <c r="L183" s="193" t="n">
        <v>10.7</v>
      </c>
      <c r="M183" s="194"/>
      <c r="N183" s="201" t="n">
        <f aca="false">I183*L183</f>
        <v>10352.25</v>
      </c>
    </row>
    <row r="184" customFormat="false" ht="16.5" hidden="false" customHeight="false" outlineLevel="0" collapsed="false">
      <c r="A184" s="185"/>
      <c r="B184" s="186"/>
      <c r="C184" s="187"/>
      <c r="D184" s="188"/>
      <c r="E184" s="188"/>
      <c r="F184" s="189"/>
      <c r="G184" s="189"/>
      <c r="H184" s="190"/>
      <c r="I184" s="191"/>
      <c r="J184" s="192"/>
      <c r="K184" s="191"/>
      <c r="L184" s="193"/>
      <c r="M184" s="194"/>
      <c r="N184" s="202"/>
    </row>
    <row r="185" customFormat="false" ht="30" hidden="false" customHeight="false" outlineLevel="0" collapsed="false">
      <c r="A185" s="175" t="s">
        <v>801</v>
      </c>
      <c r="B185" s="176" t="s">
        <v>802</v>
      </c>
      <c r="C185" s="177"/>
      <c r="D185" s="178"/>
      <c r="E185" s="178"/>
      <c r="F185" s="178"/>
      <c r="G185" s="178"/>
      <c r="H185" s="179"/>
      <c r="I185" s="180"/>
      <c r="J185" s="181"/>
      <c r="K185" s="180"/>
      <c r="L185" s="182"/>
      <c r="M185" s="183" t="s">
        <v>64</v>
      </c>
      <c r="N185" s="184" t="n">
        <f aca="false">ROUND(SUM(N186:N186),2)</f>
        <v>3870</v>
      </c>
    </row>
    <row r="186" customFormat="false" ht="15" hidden="false" customHeight="false" outlineLevel="0" collapsed="false">
      <c r="A186" s="205"/>
      <c r="B186" s="186" t="s">
        <v>740</v>
      </c>
      <c r="C186" s="187"/>
      <c r="D186" s="188"/>
      <c r="E186" s="188"/>
      <c r="F186" s="189"/>
      <c r="G186" s="189"/>
      <c r="H186" s="190" t="n">
        <f aca="false">'[4]Mem. Aux. - Pav CBUQ'!$I$12</f>
        <v>3870</v>
      </c>
      <c r="I186" s="191"/>
      <c r="J186" s="192"/>
      <c r="K186" s="191"/>
      <c r="L186" s="193"/>
      <c r="M186" s="194"/>
      <c r="N186" s="195" t="n">
        <f aca="false">H186</f>
        <v>3870</v>
      </c>
    </row>
    <row r="187" customFormat="false" ht="16.5" hidden="false" customHeight="false" outlineLevel="0" collapsed="false">
      <c r="A187" s="206"/>
      <c r="B187" s="207"/>
      <c r="C187" s="208"/>
      <c r="D187" s="209"/>
      <c r="E187" s="209"/>
      <c r="F187" s="210"/>
      <c r="G187" s="210"/>
      <c r="H187" s="211"/>
      <c r="I187" s="212"/>
      <c r="J187" s="213"/>
      <c r="K187" s="212"/>
      <c r="L187" s="214"/>
      <c r="M187" s="215"/>
      <c r="N187" s="216"/>
    </row>
    <row r="188" customFormat="false" ht="30" hidden="false" customHeight="false" outlineLevel="0" collapsed="false">
      <c r="A188" s="175" t="s">
        <v>803</v>
      </c>
      <c r="B188" s="176" t="s">
        <v>804</v>
      </c>
      <c r="C188" s="177"/>
      <c r="D188" s="178"/>
      <c r="E188" s="178"/>
      <c r="F188" s="178"/>
      <c r="G188" s="178"/>
      <c r="H188" s="179"/>
      <c r="I188" s="180"/>
      <c r="J188" s="181"/>
      <c r="K188" s="180"/>
      <c r="L188" s="182"/>
      <c r="M188" s="183" t="s">
        <v>64</v>
      </c>
      <c r="N188" s="184" t="n">
        <f aca="false">ROUND(SUM(N189:N189),2)</f>
        <v>3612</v>
      </c>
    </row>
    <row r="189" customFormat="false" ht="15" hidden="false" customHeight="false" outlineLevel="0" collapsed="false">
      <c r="A189" s="185"/>
      <c r="B189" s="186" t="s">
        <v>740</v>
      </c>
      <c r="C189" s="187"/>
      <c r="D189" s="188"/>
      <c r="E189" s="188"/>
      <c r="F189" s="189"/>
      <c r="G189" s="189"/>
      <c r="H189" s="190" t="n">
        <f aca="false">'[4]Mem. Aux. - Pav CBUQ'!$J$12</f>
        <v>3612</v>
      </c>
      <c r="I189" s="191"/>
      <c r="J189" s="192"/>
      <c r="K189" s="191"/>
      <c r="L189" s="193"/>
      <c r="M189" s="194"/>
      <c r="N189" s="195" t="n">
        <f aca="false">H189</f>
        <v>3612</v>
      </c>
    </row>
    <row r="190" customFormat="false" ht="16.5" hidden="false" customHeight="false" outlineLevel="0" collapsed="false">
      <c r="A190" s="185"/>
      <c r="B190" s="186"/>
      <c r="C190" s="187"/>
      <c r="D190" s="188"/>
      <c r="E190" s="188"/>
      <c r="F190" s="189"/>
      <c r="G190" s="189"/>
      <c r="H190" s="190"/>
      <c r="I190" s="191"/>
      <c r="J190" s="192"/>
      <c r="K190" s="191"/>
      <c r="L190" s="193"/>
      <c r="M190" s="194"/>
      <c r="N190" s="200"/>
    </row>
    <row r="191" customFormat="false" ht="60" hidden="false" customHeight="false" outlineLevel="0" collapsed="false">
      <c r="A191" s="175" t="s">
        <v>805</v>
      </c>
      <c r="B191" s="176" t="s">
        <v>107</v>
      </c>
      <c r="C191" s="177"/>
      <c r="D191" s="178"/>
      <c r="E191" s="178"/>
      <c r="F191" s="178"/>
      <c r="G191" s="178"/>
      <c r="H191" s="179"/>
      <c r="I191" s="180"/>
      <c r="J191" s="181"/>
      <c r="K191" s="180"/>
      <c r="L191" s="182"/>
      <c r="M191" s="183" t="s">
        <v>71</v>
      </c>
      <c r="N191" s="184" t="n">
        <f aca="false">ROUND(SUM(N192:N192),2)</f>
        <v>180.6</v>
      </c>
    </row>
    <row r="192" customFormat="false" ht="15" hidden="false" customHeight="false" outlineLevel="0" collapsed="false">
      <c r="A192" s="185"/>
      <c r="B192" s="186" t="s">
        <v>740</v>
      </c>
      <c r="C192" s="187"/>
      <c r="D192" s="188"/>
      <c r="E192" s="188"/>
      <c r="F192" s="189"/>
      <c r="G192" s="189"/>
      <c r="H192" s="190"/>
      <c r="I192" s="191" t="n">
        <f aca="false">'[4]Mem. Aux. - Pav CBUQ'!$H$12</f>
        <v>180.6</v>
      </c>
      <c r="J192" s="192"/>
      <c r="K192" s="191"/>
      <c r="L192" s="193"/>
      <c r="M192" s="194"/>
      <c r="N192" s="201" t="n">
        <f aca="false">I192</f>
        <v>180.6</v>
      </c>
    </row>
    <row r="193" customFormat="false" ht="16.5" hidden="false" customHeight="false" outlineLevel="0" collapsed="false">
      <c r="A193" s="185"/>
      <c r="B193" s="186"/>
      <c r="C193" s="187"/>
      <c r="D193" s="188"/>
      <c r="E193" s="188"/>
      <c r="F193" s="189"/>
      <c r="G193" s="189"/>
      <c r="H193" s="190"/>
      <c r="I193" s="191"/>
      <c r="J193" s="192"/>
      <c r="K193" s="191"/>
      <c r="L193" s="193"/>
      <c r="M193" s="194"/>
      <c r="N193" s="202"/>
    </row>
    <row r="194" customFormat="false" ht="60" hidden="false" customHeight="false" outlineLevel="0" collapsed="false">
      <c r="A194" s="175" t="s">
        <v>806</v>
      </c>
      <c r="B194" s="176" t="s">
        <v>80</v>
      </c>
      <c r="C194" s="177"/>
      <c r="D194" s="178"/>
      <c r="E194" s="178"/>
      <c r="F194" s="178"/>
      <c r="G194" s="178"/>
      <c r="H194" s="179"/>
      <c r="I194" s="180"/>
      <c r="J194" s="181"/>
      <c r="K194" s="180"/>
      <c r="L194" s="182"/>
      <c r="M194" s="183" t="s">
        <v>728</v>
      </c>
      <c r="N194" s="184" t="n">
        <f aca="false">ROUND(SUM(N195:N195),2)</f>
        <v>2492.28</v>
      </c>
    </row>
    <row r="195" customFormat="false" ht="15" hidden="false" customHeight="false" outlineLevel="0" collapsed="false">
      <c r="A195" s="185"/>
      <c r="B195" s="186" t="s">
        <v>757</v>
      </c>
      <c r="C195" s="187"/>
      <c r="D195" s="188"/>
      <c r="E195" s="188"/>
      <c r="F195" s="189"/>
      <c r="G195" s="189"/>
      <c r="H195" s="190"/>
      <c r="I195" s="191" t="n">
        <f aca="false">N191</f>
        <v>180.6</v>
      </c>
      <c r="J195" s="192"/>
      <c r="K195" s="191"/>
      <c r="L195" s="193" t="n">
        <v>13.8</v>
      </c>
      <c r="M195" s="194"/>
      <c r="N195" s="201" t="n">
        <f aca="false">I195*L195</f>
        <v>2492.28</v>
      </c>
    </row>
    <row r="196" customFormat="false" ht="16.5" hidden="false" customHeight="false" outlineLevel="0" collapsed="false">
      <c r="A196" s="185"/>
      <c r="B196" s="186"/>
      <c r="C196" s="187"/>
      <c r="D196" s="188"/>
      <c r="E196" s="188"/>
      <c r="F196" s="189"/>
      <c r="G196" s="189"/>
      <c r="H196" s="190"/>
      <c r="I196" s="191"/>
      <c r="J196" s="192"/>
      <c r="K196" s="191"/>
      <c r="L196" s="193"/>
      <c r="M196" s="194"/>
      <c r="N196" s="202"/>
    </row>
    <row r="197" customFormat="false" ht="90" hidden="false" customHeight="false" outlineLevel="0" collapsed="false">
      <c r="A197" s="175" t="s">
        <v>807</v>
      </c>
      <c r="B197" s="176" t="s">
        <v>110</v>
      </c>
      <c r="C197" s="177"/>
      <c r="D197" s="178"/>
      <c r="E197" s="178"/>
      <c r="F197" s="178"/>
      <c r="G197" s="178"/>
      <c r="H197" s="179"/>
      <c r="I197" s="180"/>
      <c r="J197" s="181"/>
      <c r="K197" s="180"/>
      <c r="L197" s="182"/>
      <c r="M197" s="183" t="s">
        <v>111</v>
      </c>
      <c r="N197" s="184" t="n">
        <f aca="false">ROUND(SUM(N198:N198),2)</f>
        <v>860</v>
      </c>
    </row>
    <row r="198" customFormat="false" ht="15" hidden="false" customHeight="false" outlineLevel="0" collapsed="false">
      <c r="A198" s="185"/>
      <c r="B198" s="186" t="s">
        <v>740</v>
      </c>
      <c r="C198" s="187" t="n">
        <f aca="false">'[4]Mem. Aux. - Pav CBUQ'!$Q$12</f>
        <v>860</v>
      </c>
      <c r="D198" s="188"/>
      <c r="E198" s="188"/>
      <c r="F198" s="189"/>
      <c r="G198" s="189"/>
      <c r="H198" s="190"/>
      <c r="I198" s="191"/>
      <c r="J198" s="192"/>
      <c r="K198" s="191"/>
      <c r="L198" s="193"/>
      <c r="M198" s="194"/>
      <c r="N198" s="201" t="n">
        <f aca="false">C198</f>
        <v>860</v>
      </c>
    </row>
    <row r="199" customFormat="false" ht="16.5" hidden="false" customHeight="false" outlineLevel="0" collapsed="false">
      <c r="A199" s="185"/>
      <c r="B199" s="186"/>
      <c r="C199" s="187"/>
      <c r="D199" s="188"/>
      <c r="E199" s="188"/>
      <c r="F199" s="189"/>
      <c r="G199" s="189"/>
      <c r="H199" s="190"/>
      <c r="I199" s="191"/>
      <c r="J199" s="192"/>
      <c r="K199" s="191"/>
      <c r="L199" s="193"/>
      <c r="M199" s="194"/>
      <c r="N199" s="202"/>
    </row>
    <row r="200" customFormat="false" ht="60" hidden="false" customHeight="false" outlineLevel="0" collapsed="false">
      <c r="A200" s="175" t="s">
        <v>808</v>
      </c>
      <c r="B200" s="176" t="s">
        <v>113</v>
      </c>
      <c r="C200" s="177"/>
      <c r="D200" s="178"/>
      <c r="E200" s="178"/>
      <c r="F200" s="178"/>
      <c r="G200" s="178"/>
      <c r="H200" s="179"/>
      <c r="I200" s="180"/>
      <c r="J200" s="181"/>
      <c r="K200" s="180"/>
      <c r="L200" s="182"/>
      <c r="M200" s="183" t="s">
        <v>111</v>
      </c>
      <c r="N200" s="184" t="n">
        <f aca="false">ROUND(SUM(N201:N201),2)</f>
        <v>860</v>
      </c>
    </row>
    <row r="201" customFormat="false" ht="15" hidden="false" customHeight="false" outlineLevel="0" collapsed="false">
      <c r="A201" s="185"/>
      <c r="B201" s="186" t="s">
        <v>740</v>
      </c>
      <c r="C201" s="187" t="n">
        <f aca="false">'[4]Mem. Aux. - Pav CBUQ'!$R$12</f>
        <v>860</v>
      </c>
      <c r="D201" s="188"/>
      <c r="E201" s="188"/>
      <c r="F201" s="189"/>
      <c r="G201" s="189"/>
      <c r="H201" s="190"/>
      <c r="I201" s="191"/>
      <c r="J201" s="192"/>
      <c r="K201" s="191"/>
      <c r="L201" s="193"/>
      <c r="M201" s="194"/>
      <c r="N201" s="201" t="n">
        <f aca="false">C201</f>
        <v>860</v>
      </c>
    </row>
    <row r="202" customFormat="false" ht="16.5" hidden="false" customHeight="false" outlineLevel="0" collapsed="false">
      <c r="A202" s="185"/>
      <c r="B202" s="186"/>
      <c r="C202" s="187"/>
      <c r="D202" s="188"/>
      <c r="E202" s="188"/>
      <c r="F202" s="189"/>
      <c r="G202" s="189"/>
      <c r="H202" s="190"/>
      <c r="I202" s="191"/>
      <c r="J202" s="192"/>
      <c r="K202" s="191"/>
      <c r="L202" s="193"/>
      <c r="M202" s="194"/>
      <c r="N202" s="202"/>
    </row>
    <row r="203" customFormat="false" ht="16.5" hidden="false" customHeight="false" outlineLevel="0" collapsed="false">
      <c r="A203" s="232" t="s">
        <v>809</v>
      </c>
      <c r="B203" s="233" t="s">
        <v>25</v>
      </c>
      <c r="C203" s="234"/>
      <c r="D203" s="235"/>
      <c r="E203" s="235"/>
      <c r="F203" s="235"/>
      <c r="G203" s="235"/>
      <c r="H203" s="236"/>
      <c r="I203" s="237"/>
      <c r="J203" s="238"/>
      <c r="K203" s="237"/>
      <c r="L203" s="239"/>
      <c r="M203" s="240"/>
      <c r="N203" s="241"/>
    </row>
    <row r="204" customFormat="false" ht="45" hidden="false" customHeight="false" outlineLevel="0" collapsed="false">
      <c r="A204" s="175" t="s">
        <v>810</v>
      </c>
      <c r="B204" s="176" t="s">
        <v>116</v>
      </c>
      <c r="C204" s="177"/>
      <c r="D204" s="178"/>
      <c r="E204" s="178"/>
      <c r="F204" s="178"/>
      <c r="G204" s="178"/>
      <c r="H204" s="179"/>
      <c r="I204" s="180"/>
      <c r="J204" s="181"/>
      <c r="K204" s="180"/>
      <c r="L204" s="182"/>
      <c r="M204" s="183" t="s">
        <v>64</v>
      </c>
      <c r="N204" s="184" t="n">
        <f aca="false">ROUND(SUM(N205:N205),2)</f>
        <v>903</v>
      </c>
    </row>
    <row r="205" customFormat="false" ht="15" hidden="false" customHeight="false" outlineLevel="0" collapsed="false">
      <c r="A205" s="185"/>
      <c r="B205" s="186" t="s">
        <v>740</v>
      </c>
      <c r="C205" s="187"/>
      <c r="D205" s="188"/>
      <c r="E205" s="188"/>
      <c r="F205" s="189"/>
      <c r="G205" s="189"/>
      <c r="H205" s="190" t="n">
        <f aca="false">'Mem. Aux. - Pav CBUQ'!W26</f>
        <v>903</v>
      </c>
      <c r="I205" s="191"/>
      <c r="J205" s="192"/>
      <c r="K205" s="191"/>
      <c r="L205" s="193"/>
      <c r="M205" s="194"/>
      <c r="N205" s="195" t="n">
        <f aca="false">H205</f>
        <v>903</v>
      </c>
    </row>
    <row r="206" customFormat="false" ht="16.5" hidden="false" customHeight="false" outlineLevel="0" collapsed="false">
      <c r="A206" s="185"/>
      <c r="B206" s="186"/>
      <c r="C206" s="187"/>
      <c r="D206" s="188"/>
      <c r="E206" s="188"/>
      <c r="F206" s="189"/>
      <c r="G206" s="189"/>
      <c r="H206" s="190"/>
      <c r="I206" s="191"/>
      <c r="J206" s="192"/>
      <c r="K206" s="191"/>
      <c r="L206" s="193"/>
      <c r="M206" s="194"/>
      <c r="N206" s="200"/>
    </row>
    <row r="207" customFormat="false" ht="60" hidden="false" customHeight="false" outlineLevel="0" collapsed="false">
      <c r="A207" s="175" t="s">
        <v>811</v>
      </c>
      <c r="B207" s="176" t="s">
        <v>118</v>
      </c>
      <c r="C207" s="177"/>
      <c r="D207" s="178"/>
      <c r="E207" s="178"/>
      <c r="F207" s="178"/>
      <c r="G207" s="178"/>
      <c r="H207" s="179"/>
      <c r="I207" s="180"/>
      <c r="J207" s="181"/>
      <c r="K207" s="180"/>
      <c r="L207" s="182"/>
      <c r="M207" s="183" t="s">
        <v>71</v>
      </c>
      <c r="N207" s="184" t="n">
        <f aca="false">ROUND(SUM(N208:N208),2)</f>
        <v>45.15</v>
      </c>
    </row>
    <row r="208" customFormat="false" ht="15" hidden="false" customHeight="false" outlineLevel="0" collapsed="false">
      <c r="A208" s="185"/>
      <c r="B208" s="186" t="s">
        <v>740</v>
      </c>
      <c r="C208" s="187"/>
      <c r="D208" s="188"/>
      <c r="E208" s="188" t="n">
        <v>0.05</v>
      </c>
      <c r="F208" s="189"/>
      <c r="G208" s="189"/>
      <c r="H208" s="190" t="n">
        <f aca="false">'Mem. Aux. - Pav CBUQ'!W26</f>
        <v>903</v>
      </c>
      <c r="I208" s="191"/>
      <c r="J208" s="192"/>
      <c r="K208" s="191"/>
      <c r="L208" s="193"/>
      <c r="M208" s="194"/>
      <c r="N208" s="201" t="n">
        <f aca="false">E208*H208</f>
        <v>45.15</v>
      </c>
    </row>
    <row r="209" customFormat="false" ht="16.5" hidden="false" customHeight="false" outlineLevel="0" collapsed="false">
      <c r="A209" s="185"/>
      <c r="B209" s="186"/>
      <c r="C209" s="187"/>
      <c r="D209" s="188"/>
      <c r="E209" s="188"/>
      <c r="F209" s="189"/>
      <c r="G209" s="189"/>
      <c r="H209" s="190"/>
      <c r="I209" s="191"/>
      <c r="J209" s="192"/>
      <c r="K209" s="191"/>
      <c r="L209" s="193"/>
      <c r="M209" s="194"/>
      <c r="N209" s="202"/>
    </row>
    <row r="210" customFormat="false" ht="16.5" hidden="false" customHeight="false" outlineLevel="0" collapsed="false">
      <c r="A210" s="232" t="s">
        <v>812</v>
      </c>
      <c r="B210" s="233" t="s">
        <v>27</v>
      </c>
      <c r="C210" s="234"/>
      <c r="D210" s="235"/>
      <c r="E210" s="235"/>
      <c r="F210" s="235"/>
      <c r="G210" s="235"/>
      <c r="H210" s="236"/>
      <c r="I210" s="237"/>
      <c r="J210" s="238"/>
      <c r="K210" s="237"/>
      <c r="L210" s="239"/>
      <c r="M210" s="240"/>
      <c r="N210" s="241"/>
    </row>
    <row r="211" customFormat="false" ht="45" hidden="false" customHeight="false" outlineLevel="0" collapsed="false">
      <c r="A211" s="175" t="s">
        <v>813</v>
      </c>
      <c r="B211" s="176" t="s">
        <v>453</v>
      </c>
      <c r="C211" s="177"/>
      <c r="D211" s="178"/>
      <c r="E211" s="178"/>
      <c r="F211" s="178"/>
      <c r="G211" s="178"/>
      <c r="H211" s="179"/>
      <c r="I211" s="180"/>
      <c r="J211" s="181"/>
      <c r="K211" s="180"/>
      <c r="L211" s="182"/>
      <c r="M211" s="183" t="s">
        <v>44</v>
      </c>
      <c r="N211" s="184" t="n">
        <f aca="false">SUM(N212:N213)</f>
        <v>2</v>
      </c>
    </row>
    <row r="212" customFormat="false" ht="15" hidden="false" customHeight="false" outlineLevel="0" collapsed="false">
      <c r="A212" s="185"/>
      <c r="B212" s="186" t="s">
        <v>765</v>
      </c>
      <c r="C212" s="187"/>
      <c r="D212" s="188"/>
      <c r="E212" s="188"/>
      <c r="F212" s="189" t="n">
        <v>2</v>
      </c>
      <c r="G212" s="189"/>
      <c r="H212" s="190"/>
      <c r="I212" s="191"/>
      <c r="J212" s="192"/>
      <c r="K212" s="191"/>
      <c r="L212" s="193"/>
      <c r="M212" s="194"/>
      <c r="N212" s="195" t="n">
        <f aca="false">F212</f>
        <v>2</v>
      </c>
    </row>
    <row r="213" customFormat="false" ht="16.5" hidden="false" customHeight="false" outlineLevel="0" collapsed="false">
      <c r="A213" s="185"/>
      <c r="B213" s="186"/>
      <c r="C213" s="187"/>
      <c r="D213" s="188"/>
      <c r="E213" s="188"/>
      <c r="F213" s="189"/>
      <c r="G213" s="189"/>
      <c r="H213" s="190"/>
      <c r="I213" s="191"/>
      <c r="J213" s="192"/>
      <c r="K213" s="191"/>
      <c r="L213" s="193"/>
      <c r="M213" s="194"/>
      <c r="N213" s="200"/>
    </row>
    <row r="214" customFormat="false" ht="45" hidden="false" customHeight="false" outlineLevel="0" collapsed="false">
      <c r="A214" s="219" t="s">
        <v>814</v>
      </c>
      <c r="B214" s="176" t="s">
        <v>125</v>
      </c>
      <c r="C214" s="177"/>
      <c r="D214" s="178"/>
      <c r="E214" s="178"/>
      <c r="F214" s="178"/>
      <c r="G214" s="178"/>
      <c r="H214" s="179"/>
      <c r="I214" s="180"/>
      <c r="J214" s="181"/>
      <c r="K214" s="180"/>
      <c r="L214" s="182"/>
      <c r="M214" s="183" t="s">
        <v>44</v>
      </c>
      <c r="N214" s="184" t="n">
        <f aca="false">SUM(N215:N216)</f>
        <v>2</v>
      </c>
    </row>
    <row r="215" customFormat="false" ht="15" hidden="false" customHeight="false" outlineLevel="0" collapsed="false">
      <c r="A215" s="205"/>
      <c r="B215" s="186" t="s">
        <v>765</v>
      </c>
      <c r="C215" s="187"/>
      <c r="D215" s="188"/>
      <c r="E215" s="188"/>
      <c r="F215" s="189" t="n">
        <v>2</v>
      </c>
      <c r="G215" s="189"/>
      <c r="H215" s="190"/>
      <c r="I215" s="191"/>
      <c r="J215" s="192"/>
      <c r="K215" s="191"/>
      <c r="L215" s="220"/>
      <c r="M215" s="194"/>
      <c r="N215" s="195" t="n">
        <f aca="false">F215</f>
        <v>2</v>
      </c>
    </row>
    <row r="216" customFormat="false" ht="16.5" hidden="false" customHeight="false" outlineLevel="0" collapsed="false">
      <c r="A216" s="206"/>
      <c r="B216" s="207"/>
      <c r="C216" s="208"/>
      <c r="D216" s="209"/>
      <c r="E216" s="209"/>
      <c r="F216" s="210"/>
      <c r="G216" s="210"/>
      <c r="H216" s="211"/>
      <c r="I216" s="212"/>
      <c r="J216" s="213"/>
      <c r="K216" s="212"/>
      <c r="L216" s="214"/>
      <c r="M216" s="194"/>
      <c r="N216" s="200"/>
    </row>
    <row r="217" customFormat="false" ht="30" hidden="false" customHeight="false" outlineLevel="0" collapsed="false">
      <c r="A217" s="175" t="s">
        <v>815</v>
      </c>
      <c r="B217" s="176" t="s">
        <v>127</v>
      </c>
      <c r="C217" s="177"/>
      <c r="D217" s="178"/>
      <c r="E217" s="178"/>
      <c r="F217" s="178"/>
      <c r="G217" s="178"/>
      <c r="H217" s="179"/>
      <c r="I217" s="180"/>
      <c r="J217" s="181"/>
      <c r="K217" s="180"/>
      <c r="L217" s="182"/>
      <c r="M217" s="183" t="s">
        <v>64</v>
      </c>
      <c r="N217" s="184" t="n">
        <f aca="false">SUM(N219:N222)</f>
        <v>100.333333333333</v>
      </c>
    </row>
    <row r="218" customFormat="false" ht="15.75" hidden="false" customHeight="false" outlineLevel="0" collapsed="false">
      <c r="A218" s="253"/>
      <c r="B218" s="254"/>
      <c r="C218" s="255"/>
      <c r="D218" s="256"/>
      <c r="E218" s="256"/>
      <c r="F218" s="256"/>
      <c r="G218" s="256"/>
      <c r="H218" s="257"/>
      <c r="I218" s="258"/>
      <c r="J218" s="259"/>
      <c r="K218" s="258"/>
      <c r="L218" s="260"/>
      <c r="M218" s="261"/>
      <c r="N218" s="262"/>
    </row>
    <row r="219" customFormat="false" ht="15" hidden="false" customHeight="false" outlineLevel="0" collapsed="false">
      <c r="A219" s="185"/>
      <c r="B219" s="186" t="s">
        <v>769</v>
      </c>
      <c r="C219" s="190" t="n">
        <f aca="false">'Mem. Aux. - Pav CBUQ'!C26</f>
        <v>430</v>
      </c>
      <c r="D219" s="190" t="n">
        <v>0.1</v>
      </c>
      <c r="E219" s="190"/>
      <c r="F219" s="190"/>
      <c r="G219" s="190"/>
      <c r="H219" s="190" t="n">
        <f aca="false">C219*D219</f>
        <v>43</v>
      </c>
      <c r="I219" s="191"/>
      <c r="J219" s="192"/>
      <c r="K219" s="191"/>
      <c r="L219" s="193"/>
      <c r="M219" s="194"/>
      <c r="N219" s="195" t="n">
        <f aca="false">H219</f>
        <v>43</v>
      </c>
    </row>
    <row r="220" customFormat="false" ht="15" hidden="false" customHeight="false" outlineLevel="0" collapsed="false">
      <c r="A220" s="185"/>
      <c r="B220" s="186" t="s">
        <v>770</v>
      </c>
      <c r="C220" s="190" t="n">
        <f aca="false">'Mem. Aux. - Pav CBUQ'!C26</f>
        <v>430</v>
      </c>
      <c r="D220" s="190" t="n">
        <v>0.1</v>
      </c>
      <c r="E220" s="190"/>
      <c r="F220" s="190"/>
      <c r="G220" s="190"/>
      <c r="H220" s="190" t="n">
        <f aca="false">C220*D220</f>
        <v>43</v>
      </c>
      <c r="I220" s="191"/>
      <c r="J220" s="192"/>
      <c r="K220" s="191"/>
      <c r="L220" s="193"/>
      <c r="M220" s="194"/>
      <c r="N220" s="195" t="n">
        <f aca="false">H220</f>
        <v>43</v>
      </c>
    </row>
    <row r="221" customFormat="false" ht="30" hidden="false" customHeight="false" outlineLevel="0" collapsed="false">
      <c r="A221" s="185"/>
      <c r="B221" s="186" t="s">
        <v>771</v>
      </c>
      <c r="C221" s="190" t="n">
        <f aca="false">'Mem. Aux. - Pav CBUQ'!C26</f>
        <v>430</v>
      </c>
      <c r="D221" s="190" t="n">
        <v>0.1</v>
      </c>
      <c r="E221" s="190"/>
      <c r="F221" s="190"/>
      <c r="G221" s="190"/>
      <c r="H221" s="190" t="n">
        <f aca="false">(C221*D221)/3</f>
        <v>14.3333333333333</v>
      </c>
      <c r="I221" s="191"/>
      <c r="J221" s="192"/>
      <c r="K221" s="191"/>
      <c r="L221" s="193"/>
      <c r="M221" s="194"/>
      <c r="N221" s="195" t="n">
        <f aca="false">H221</f>
        <v>14.3333333333333</v>
      </c>
    </row>
    <row r="222" customFormat="false" ht="16.5" hidden="false" customHeight="false" outlineLevel="0" collapsed="false">
      <c r="A222" s="185"/>
      <c r="B222" s="186"/>
      <c r="C222" s="187"/>
      <c r="D222" s="188"/>
      <c r="E222" s="188"/>
      <c r="F222" s="189"/>
      <c r="G222" s="189"/>
      <c r="H222" s="190"/>
      <c r="I222" s="191"/>
      <c r="J222" s="192"/>
      <c r="K222" s="191"/>
      <c r="L222" s="193"/>
      <c r="M222" s="194"/>
      <c r="N222" s="200"/>
    </row>
    <row r="223" customFormat="false" ht="45" hidden="false" customHeight="false" outlineLevel="0" collapsed="false">
      <c r="A223" s="219" t="s">
        <v>816</v>
      </c>
      <c r="B223" s="176" t="s">
        <v>129</v>
      </c>
      <c r="C223" s="177"/>
      <c r="D223" s="178"/>
      <c r="E223" s="178"/>
      <c r="F223" s="178"/>
      <c r="G223" s="178"/>
      <c r="H223" s="179"/>
      <c r="I223" s="180"/>
      <c r="J223" s="181"/>
      <c r="K223" s="180"/>
      <c r="L223" s="182"/>
      <c r="M223" s="183" t="s">
        <v>44</v>
      </c>
      <c r="N223" s="184" t="n">
        <f aca="false">SUM(N224:N225)</f>
        <v>109</v>
      </c>
    </row>
    <row r="224" customFormat="false" ht="15" hidden="false" customHeight="false" outlineLevel="0" collapsed="false">
      <c r="A224" s="205"/>
      <c r="B224" s="186" t="s">
        <v>765</v>
      </c>
      <c r="C224" s="187"/>
      <c r="D224" s="188"/>
      <c r="E224" s="188"/>
      <c r="F224" s="189" t="n">
        <v>109</v>
      </c>
      <c r="G224" s="189"/>
      <c r="H224" s="190"/>
      <c r="I224" s="191"/>
      <c r="J224" s="192"/>
      <c r="K224" s="191"/>
      <c r="L224" s="220"/>
      <c r="M224" s="194"/>
      <c r="N224" s="195" t="n">
        <f aca="false">F224</f>
        <v>109</v>
      </c>
    </row>
    <row r="225" customFormat="false" ht="16.5" hidden="false" customHeight="false" outlineLevel="0" collapsed="false">
      <c r="A225" s="206"/>
      <c r="B225" s="207"/>
      <c r="C225" s="208"/>
      <c r="D225" s="209"/>
      <c r="E225" s="209"/>
      <c r="F225" s="210"/>
      <c r="G225" s="210"/>
      <c r="H225" s="211"/>
      <c r="I225" s="212"/>
      <c r="J225" s="213"/>
      <c r="K225" s="212"/>
      <c r="L225" s="214"/>
      <c r="M225" s="215"/>
      <c r="N225" s="154"/>
    </row>
    <row r="226" customFormat="false" ht="15.75" hidden="false" customHeight="false" outlineLevel="0" collapsed="false">
      <c r="A226" s="263"/>
      <c r="B226" s="264"/>
      <c r="C226" s="265"/>
      <c r="D226" s="266"/>
      <c r="E226" s="266"/>
      <c r="F226" s="265"/>
      <c r="G226" s="265"/>
      <c r="H226" s="265"/>
      <c r="I226" s="193"/>
      <c r="J226" s="267"/>
      <c r="K226" s="193"/>
      <c r="L226" s="193"/>
      <c r="M226" s="266"/>
      <c r="N226" s="268"/>
    </row>
    <row r="227" customFormat="false" ht="15.75" hidden="false" customHeight="false" outlineLevel="0" collapsed="false">
      <c r="A227" s="263"/>
      <c r="B227" s="264"/>
      <c r="C227" s="265"/>
      <c r="D227" s="266"/>
      <c r="E227" s="266"/>
      <c r="F227" s="265"/>
      <c r="G227" s="265"/>
      <c r="H227" s="265"/>
      <c r="I227" s="193"/>
      <c r="J227" s="267"/>
      <c r="K227" s="193"/>
      <c r="L227" s="193"/>
      <c r="M227" s="266"/>
      <c r="N227" s="268"/>
    </row>
    <row r="228" customFormat="false" ht="15.75" hidden="false" customHeight="false" outlineLevel="0" collapsed="false">
      <c r="A228" s="263"/>
      <c r="B228" s="264"/>
      <c r="C228" s="265"/>
      <c r="D228" s="266"/>
      <c r="E228" s="266"/>
      <c r="F228" s="265"/>
      <c r="G228" s="265"/>
      <c r="H228" s="265"/>
      <c r="I228" s="193"/>
      <c r="J228" s="267"/>
      <c r="K228" s="193"/>
      <c r="L228" s="193"/>
      <c r="M228" s="266"/>
      <c r="N228" s="268"/>
    </row>
    <row r="229" customFormat="false" ht="15.75" hidden="false" customHeight="false" outlineLevel="0" collapsed="false">
      <c r="A229" s="263"/>
      <c r="B229" s="264"/>
      <c r="C229" s="265"/>
      <c r="D229" s="266"/>
      <c r="E229" s="266"/>
      <c r="F229" s="265"/>
      <c r="G229" s="265"/>
      <c r="H229" s="265"/>
      <c r="I229" s="193"/>
      <c r="J229" s="267"/>
      <c r="K229" s="193"/>
      <c r="L229" s="193"/>
      <c r="M229" s="266"/>
      <c r="N229" s="268"/>
    </row>
    <row r="230" customFormat="false" ht="15.75" hidden="false" customHeight="false" outlineLevel="0" collapsed="false">
      <c r="A230" s="263"/>
      <c r="B230" s="264"/>
      <c r="C230" s="265"/>
      <c r="D230" s="266"/>
      <c r="E230" s="266"/>
      <c r="F230" s="265"/>
      <c r="G230" s="265"/>
      <c r="H230" s="265"/>
      <c r="I230" s="193"/>
      <c r="J230" s="267"/>
      <c r="K230" s="193"/>
      <c r="L230" s="193"/>
      <c r="M230" s="266"/>
      <c r="N230" s="268"/>
    </row>
    <row r="231" customFormat="false" ht="15.75" hidden="false" customHeight="false" outlineLevel="0" collapsed="false">
      <c r="A231" s="263"/>
      <c r="B231" s="264"/>
      <c r="C231" s="265"/>
      <c r="D231" s="266"/>
      <c r="E231" s="266"/>
      <c r="F231" s="265"/>
      <c r="G231" s="265"/>
      <c r="H231" s="265"/>
      <c r="I231" s="193"/>
      <c r="J231" s="267"/>
      <c r="K231" s="193"/>
      <c r="L231" s="193"/>
      <c r="M231" s="266"/>
      <c r="N231" s="268"/>
    </row>
    <row r="232" customFormat="false" ht="15.75" hidden="false" customHeight="false" outlineLevel="0" collapsed="false">
      <c r="A232" s="263"/>
      <c r="B232" s="264"/>
      <c r="C232" s="265"/>
      <c r="D232" s="266"/>
      <c r="E232" s="266"/>
      <c r="F232" s="265"/>
      <c r="G232" s="265"/>
      <c r="H232" s="265"/>
      <c r="I232" s="193"/>
      <c r="J232" s="267"/>
      <c r="K232" s="193"/>
      <c r="L232" s="193"/>
      <c r="M232" s="266"/>
      <c r="N232" s="268"/>
    </row>
    <row r="233" customFormat="false" ht="15.75" hidden="false" customHeight="false" outlineLevel="0" collapsed="false">
      <c r="A233" s="263"/>
      <c r="B233" s="264"/>
      <c r="C233" s="265"/>
      <c r="D233" s="266"/>
      <c r="E233" s="266"/>
      <c r="F233" s="265"/>
      <c r="G233" s="265"/>
      <c r="H233" s="265"/>
      <c r="I233" s="193"/>
      <c r="J233" s="267"/>
      <c r="K233" s="193"/>
      <c r="L233" s="193"/>
      <c r="M233" s="266"/>
      <c r="N233" s="268"/>
    </row>
    <row r="234" customFormat="false" ht="15.75" hidden="false" customHeight="false" outlineLevel="0" collapsed="false">
      <c r="A234" s="263"/>
      <c r="B234" s="264"/>
      <c r="C234" s="265"/>
      <c r="D234" s="266"/>
      <c r="E234" s="266"/>
      <c r="F234" s="265"/>
      <c r="G234" s="265"/>
      <c r="H234" s="265"/>
      <c r="I234" s="193"/>
      <c r="J234" s="267"/>
      <c r="K234" s="193"/>
      <c r="L234" s="193"/>
      <c r="M234" s="266"/>
      <c r="N234" s="268"/>
    </row>
    <row r="235" customFormat="false" ht="15.75" hidden="false" customHeight="false" outlineLevel="0" collapsed="false">
      <c r="A235" s="263"/>
      <c r="B235" s="264"/>
      <c r="C235" s="265"/>
      <c r="D235" s="266"/>
      <c r="E235" s="266"/>
      <c r="F235" s="265"/>
      <c r="G235" s="265"/>
      <c r="H235" s="265"/>
      <c r="I235" s="193"/>
      <c r="J235" s="267"/>
      <c r="K235" s="193"/>
      <c r="L235" s="193"/>
      <c r="M235" s="266"/>
      <c r="N235" s="268"/>
    </row>
    <row r="236" customFormat="false" ht="15.75" hidden="false" customHeight="false" outlineLevel="0" collapsed="false">
      <c r="A236" s="263"/>
      <c r="B236" s="264"/>
      <c r="C236" s="265"/>
      <c r="D236" s="266"/>
      <c r="E236" s="266"/>
      <c r="F236" s="265"/>
      <c r="G236" s="265"/>
      <c r="H236" s="265"/>
      <c r="I236" s="193"/>
      <c r="J236" s="267"/>
      <c r="K236" s="193"/>
      <c r="L236" s="193"/>
      <c r="M236" s="266"/>
      <c r="N236" s="268"/>
    </row>
    <row r="237" customFormat="false" ht="15.75" hidden="false" customHeight="false" outlineLevel="0" collapsed="false">
      <c r="A237" s="263"/>
      <c r="B237" s="264"/>
      <c r="C237" s="265"/>
      <c r="D237" s="266"/>
      <c r="E237" s="266"/>
      <c r="F237" s="265"/>
      <c r="G237" s="265"/>
      <c r="H237" s="265"/>
      <c r="I237" s="193"/>
      <c r="J237" s="267"/>
      <c r="K237" s="193"/>
      <c r="L237" s="193"/>
      <c r="M237" s="266"/>
      <c r="N237" s="268"/>
    </row>
    <row r="238" customFormat="false" ht="15.75" hidden="false" customHeight="false" outlineLevel="0" collapsed="false">
      <c r="A238" s="263"/>
      <c r="B238" s="264"/>
      <c r="C238" s="265"/>
      <c r="D238" s="266"/>
      <c r="E238" s="266"/>
      <c r="F238" s="265"/>
      <c r="G238" s="265"/>
      <c r="H238" s="265"/>
      <c r="I238" s="193"/>
      <c r="J238" s="267"/>
      <c r="K238" s="193"/>
      <c r="L238" s="193"/>
      <c r="M238" s="266"/>
      <c r="N238" s="268"/>
    </row>
    <row r="239" customFormat="false" ht="15.75" hidden="false" customHeight="false" outlineLevel="0" collapsed="false">
      <c r="A239" s="263"/>
      <c r="B239" s="264"/>
      <c r="C239" s="265"/>
      <c r="D239" s="266"/>
      <c r="E239" s="266"/>
      <c r="F239" s="265"/>
      <c r="G239" s="265"/>
      <c r="H239" s="265"/>
      <c r="I239" s="193"/>
      <c r="J239" s="267"/>
      <c r="K239" s="193"/>
      <c r="L239" s="193"/>
      <c r="M239" s="266"/>
      <c r="N239" s="268"/>
    </row>
    <row r="240" customFormat="false" ht="15.75" hidden="false" customHeight="false" outlineLevel="0" collapsed="false">
      <c r="A240" s="263"/>
      <c r="B240" s="264"/>
      <c r="C240" s="265"/>
      <c r="D240" s="266"/>
      <c r="E240" s="266"/>
      <c r="F240" s="265"/>
      <c r="G240" s="265"/>
      <c r="H240" s="265"/>
      <c r="I240" s="193"/>
      <c r="J240" s="267"/>
      <c r="K240" s="193"/>
      <c r="L240" s="193"/>
      <c r="M240" s="266"/>
      <c r="N240" s="268"/>
    </row>
    <row r="241" customFormat="false" ht="15.75" hidden="false" customHeight="false" outlineLevel="0" collapsed="false">
      <c r="A241" s="263"/>
      <c r="B241" s="264"/>
      <c r="C241" s="265"/>
      <c r="D241" s="266"/>
      <c r="E241" s="266"/>
      <c r="F241" s="265"/>
      <c r="G241" s="265"/>
      <c r="H241" s="265"/>
      <c r="I241" s="193"/>
      <c r="J241" s="267"/>
      <c r="K241" s="193"/>
      <c r="L241" s="193"/>
      <c r="M241" s="266"/>
      <c r="N241" s="268"/>
    </row>
    <row r="242" customFormat="false" ht="15.75" hidden="false" customHeight="false" outlineLevel="0" collapsed="false">
      <c r="A242" s="263"/>
      <c r="B242" s="264"/>
      <c r="C242" s="265"/>
      <c r="D242" s="266"/>
      <c r="E242" s="266"/>
      <c r="F242" s="265"/>
      <c r="G242" s="265"/>
      <c r="H242" s="265"/>
      <c r="I242" s="193"/>
      <c r="J242" s="267"/>
      <c r="K242" s="193"/>
      <c r="L242" s="193"/>
      <c r="M242" s="266"/>
      <c r="N242" s="268"/>
    </row>
    <row r="243" customFormat="false" ht="15.75" hidden="false" customHeight="false" outlineLevel="0" collapsed="false">
      <c r="A243" s="263"/>
      <c r="B243" s="264"/>
      <c r="C243" s="265"/>
      <c r="D243" s="266"/>
      <c r="E243" s="266"/>
      <c r="F243" s="265"/>
      <c r="G243" s="265"/>
      <c r="H243" s="265"/>
      <c r="I243" s="193"/>
      <c r="J243" s="267"/>
      <c r="K243" s="193"/>
      <c r="L243" s="193"/>
      <c r="M243" s="266"/>
      <c r="N243" s="268"/>
    </row>
    <row r="244" customFormat="false" ht="15.75" hidden="false" customHeight="false" outlineLevel="0" collapsed="false">
      <c r="A244" s="263"/>
      <c r="B244" s="264"/>
      <c r="C244" s="265"/>
      <c r="D244" s="266"/>
      <c r="E244" s="266"/>
      <c r="F244" s="265"/>
      <c r="G244" s="265"/>
      <c r="H244" s="265"/>
      <c r="I244" s="193"/>
      <c r="J244" s="267"/>
      <c r="K244" s="193"/>
      <c r="L244" s="193"/>
      <c r="M244" s="266"/>
      <c r="N244" s="268"/>
    </row>
    <row r="245" customFormat="false" ht="15.75" hidden="false" customHeight="false" outlineLevel="0" collapsed="false">
      <c r="A245" s="263"/>
      <c r="B245" s="264"/>
      <c r="C245" s="265"/>
      <c r="D245" s="266"/>
      <c r="E245" s="266"/>
      <c r="F245" s="265"/>
      <c r="G245" s="265"/>
      <c r="H245" s="265"/>
      <c r="I245" s="193"/>
      <c r="J245" s="267"/>
      <c r="K245" s="193"/>
      <c r="L245" s="193"/>
      <c r="M245" s="266"/>
      <c r="N245" s="268"/>
    </row>
    <row r="246" customFormat="false" ht="15.75" hidden="false" customHeight="false" outlineLevel="0" collapsed="false">
      <c r="A246" s="263"/>
      <c r="B246" s="264"/>
      <c r="C246" s="265"/>
      <c r="D246" s="266"/>
      <c r="E246" s="266"/>
      <c r="F246" s="265"/>
      <c r="G246" s="265"/>
      <c r="H246" s="265"/>
      <c r="I246" s="193"/>
      <c r="J246" s="267"/>
      <c r="K246" s="193"/>
      <c r="L246" s="193"/>
      <c r="M246" s="266"/>
      <c r="N246" s="268"/>
    </row>
    <row r="247" customFormat="false" ht="15.75" hidden="false" customHeight="false" outlineLevel="0" collapsed="false">
      <c r="A247" s="263"/>
      <c r="B247" s="264"/>
      <c r="C247" s="265"/>
      <c r="D247" s="266"/>
      <c r="E247" s="266"/>
      <c r="F247" s="265"/>
      <c r="G247" s="265"/>
      <c r="H247" s="265"/>
      <c r="I247" s="193"/>
      <c r="J247" s="267"/>
      <c r="K247" s="193"/>
      <c r="L247" s="193"/>
      <c r="M247" s="266"/>
      <c r="N247" s="268"/>
    </row>
    <row r="248" customFormat="false" ht="15.75" hidden="false" customHeight="false" outlineLevel="0" collapsed="false">
      <c r="A248" s="263"/>
      <c r="B248" s="264"/>
      <c r="C248" s="265"/>
      <c r="D248" s="266"/>
      <c r="E248" s="266"/>
      <c r="F248" s="265"/>
      <c r="G248" s="265"/>
      <c r="H248" s="265"/>
      <c r="I248" s="193"/>
      <c r="J248" s="267"/>
      <c r="K248" s="193"/>
      <c r="L248" s="193"/>
      <c r="M248" s="266"/>
      <c r="N248" s="268"/>
    </row>
    <row r="249" customFormat="false" ht="15.75" hidden="false" customHeight="false" outlineLevel="0" collapsed="false">
      <c r="A249" s="263"/>
      <c r="B249" s="264"/>
      <c r="C249" s="265"/>
      <c r="D249" s="266"/>
      <c r="E249" s="266"/>
      <c r="F249" s="265"/>
      <c r="G249" s="265"/>
      <c r="H249" s="265"/>
      <c r="I249" s="193"/>
      <c r="J249" s="267"/>
      <c r="K249" s="193"/>
      <c r="L249" s="193"/>
      <c r="M249" s="266"/>
      <c r="N249" s="268"/>
    </row>
    <row r="250" customFormat="false" ht="15.75" hidden="false" customHeight="false" outlineLevel="0" collapsed="false">
      <c r="A250" s="263"/>
      <c r="B250" s="264"/>
      <c r="C250" s="265"/>
      <c r="D250" s="266"/>
      <c r="E250" s="266"/>
      <c r="F250" s="265"/>
      <c r="G250" s="265"/>
      <c r="H250" s="265"/>
      <c r="I250" s="193"/>
      <c r="J250" s="267"/>
      <c r="K250" s="193"/>
      <c r="L250" s="193"/>
      <c r="M250" s="266"/>
      <c r="N250" s="268"/>
    </row>
    <row r="251" customFormat="false" ht="15.75" hidden="false" customHeight="false" outlineLevel="0" collapsed="false">
      <c r="A251" s="263"/>
      <c r="B251" s="264"/>
      <c r="C251" s="265"/>
      <c r="D251" s="266"/>
      <c r="E251" s="266"/>
      <c r="F251" s="265"/>
      <c r="G251" s="265"/>
      <c r="H251" s="265"/>
      <c r="I251" s="193"/>
      <c r="J251" s="267"/>
      <c r="K251" s="193"/>
      <c r="L251" s="193"/>
      <c r="M251" s="266"/>
      <c r="N251" s="268"/>
    </row>
    <row r="252" customFormat="false" ht="15.75" hidden="false" customHeight="false" outlineLevel="0" collapsed="false">
      <c r="A252" s="263"/>
      <c r="B252" s="264"/>
      <c r="C252" s="265"/>
      <c r="D252" s="266"/>
      <c r="E252" s="266"/>
      <c r="F252" s="265"/>
      <c r="G252" s="265"/>
      <c r="H252" s="265"/>
      <c r="I252" s="193"/>
      <c r="J252" s="267"/>
      <c r="K252" s="193"/>
      <c r="L252" s="193"/>
      <c r="M252" s="266"/>
      <c r="N252" s="268"/>
    </row>
    <row r="253" customFormat="false" ht="15.75" hidden="false" customHeight="false" outlineLevel="0" collapsed="false">
      <c r="A253" s="263"/>
      <c r="B253" s="264"/>
      <c r="C253" s="265"/>
      <c r="D253" s="266"/>
      <c r="E253" s="266"/>
      <c r="F253" s="265"/>
      <c r="G253" s="265"/>
      <c r="H253" s="265"/>
      <c r="I253" s="193"/>
      <c r="J253" s="267"/>
      <c r="K253" s="193"/>
      <c r="L253" s="193"/>
      <c r="M253" s="266"/>
      <c r="N253" s="268"/>
    </row>
    <row r="254" customFormat="false" ht="15.75" hidden="false" customHeight="false" outlineLevel="0" collapsed="false">
      <c r="A254" s="263"/>
      <c r="B254" s="264"/>
      <c r="C254" s="265"/>
      <c r="D254" s="266"/>
      <c r="E254" s="266"/>
      <c r="F254" s="265"/>
      <c r="G254" s="265"/>
      <c r="H254" s="265"/>
      <c r="I254" s="193"/>
      <c r="J254" s="267"/>
      <c r="K254" s="193"/>
      <c r="L254" s="193"/>
      <c r="M254" s="266"/>
      <c r="N254" s="268"/>
    </row>
    <row r="255" customFormat="false" ht="15.75" hidden="false" customHeight="false" outlineLevel="0" collapsed="false">
      <c r="A255" s="263"/>
      <c r="B255" s="264"/>
      <c r="C255" s="265"/>
      <c r="D255" s="266"/>
      <c r="E255" s="266"/>
      <c r="F255" s="265"/>
      <c r="G255" s="265"/>
      <c r="H255" s="265"/>
      <c r="I255" s="193"/>
      <c r="J255" s="267"/>
      <c r="K255" s="193"/>
      <c r="L255" s="193"/>
      <c r="M255" s="266"/>
      <c r="N255" s="268"/>
    </row>
    <row r="256" customFormat="false" ht="15.75" hidden="false" customHeight="false" outlineLevel="0" collapsed="false">
      <c r="A256" s="263"/>
      <c r="B256" s="264"/>
      <c r="C256" s="265"/>
      <c r="D256" s="266"/>
      <c r="E256" s="266"/>
      <c r="F256" s="265"/>
      <c r="G256" s="265"/>
      <c r="H256" s="265"/>
      <c r="I256" s="193"/>
      <c r="J256" s="267"/>
      <c r="K256" s="193"/>
      <c r="L256" s="193"/>
      <c r="M256" s="266"/>
      <c r="N256" s="268"/>
    </row>
    <row r="257" customFormat="false" ht="15.75" hidden="false" customHeight="false" outlineLevel="0" collapsed="false">
      <c r="A257" s="263"/>
      <c r="B257" s="264"/>
      <c r="C257" s="265"/>
      <c r="D257" s="266"/>
      <c r="E257" s="266"/>
      <c r="F257" s="265"/>
      <c r="G257" s="265"/>
      <c r="H257" s="265"/>
      <c r="I257" s="193"/>
      <c r="J257" s="267"/>
      <c r="K257" s="193"/>
      <c r="L257" s="193"/>
      <c r="M257" s="266"/>
      <c r="N257" s="268"/>
    </row>
    <row r="258" customFormat="false" ht="15.75" hidden="false" customHeight="false" outlineLevel="0" collapsed="false">
      <c r="A258" s="263"/>
      <c r="B258" s="264"/>
      <c r="C258" s="265"/>
      <c r="D258" s="266"/>
      <c r="E258" s="266"/>
      <c r="F258" s="265"/>
      <c r="G258" s="265"/>
      <c r="H258" s="265"/>
      <c r="I258" s="193"/>
      <c r="J258" s="267"/>
      <c r="K258" s="193"/>
      <c r="L258" s="193"/>
      <c r="M258" s="266"/>
      <c r="N258" s="268"/>
    </row>
    <row r="259" customFormat="false" ht="15.75" hidden="false" customHeight="false" outlineLevel="0" collapsed="false">
      <c r="A259" s="263"/>
      <c r="B259" s="264"/>
      <c r="C259" s="265"/>
      <c r="D259" s="266"/>
      <c r="E259" s="266"/>
      <c r="F259" s="265"/>
      <c r="G259" s="265"/>
      <c r="H259" s="265"/>
      <c r="I259" s="193"/>
      <c r="J259" s="267"/>
      <c r="K259" s="193"/>
      <c r="L259" s="193"/>
      <c r="M259" s="266"/>
      <c r="N259" s="268"/>
    </row>
    <row r="260" customFormat="false" ht="15.75" hidden="false" customHeight="false" outlineLevel="0" collapsed="false">
      <c r="A260" s="263"/>
      <c r="B260" s="264"/>
      <c r="C260" s="265"/>
      <c r="D260" s="266"/>
      <c r="E260" s="266"/>
      <c r="F260" s="265"/>
      <c r="G260" s="265"/>
      <c r="H260" s="265"/>
      <c r="I260" s="193"/>
      <c r="J260" s="267"/>
      <c r="K260" s="193"/>
      <c r="L260" s="193"/>
      <c r="M260" s="266"/>
      <c r="N260" s="268"/>
    </row>
    <row r="261" customFormat="false" ht="15.75" hidden="false" customHeight="false" outlineLevel="0" collapsed="false">
      <c r="A261" s="263"/>
      <c r="B261" s="264"/>
      <c r="C261" s="265"/>
      <c r="D261" s="266"/>
      <c r="E261" s="266"/>
      <c r="F261" s="265"/>
      <c r="G261" s="265"/>
      <c r="H261" s="265"/>
      <c r="I261" s="193"/>
      <c r="J261" s="267"/>
      <c r="K261" s="193"/>
      <c r="L261" s="193"/>
      <c r="M261" s="266"/>
      <c r="N261" s="268"/>
    </row>
    <row r="262" customFormat="false" ht="15.75" hidden="false" customHeight="false" outlineLevel="0" collapsed="false">
      <c r="A262" s="263"/>
      <c r="B262" s="264"/>
      <c r="C262" s="265"/>
      <c r="D262" s="266"/>
      <c r="E262" s="266"/>
      <c r="F262" s="265"/>
      <c r="G262" s="265"/>
      <c r="H262" s="265"/>
      <c r="I262" s="193"/>
      <c r="J262" s="267"/>
      <c r="K262" s="193"/>
      <c r="L262" s="193"/>
      <c r="M262" s="266"/>
      <c r="N262" s="268"/>
    </row>
    <row r="263" customFormat="false" ht="15.75" hidden="false" customHeight="false" outlineLevel="0" collapsed="false">
      <c r="A263" s="263"/>
      <c r="B263" s="264"/>
      <c r="C263" s="265"/>
      <c r="D263" s="266"/>
      <c r="E263" s="266"/>
      <c r="F263" s="265"/>
      <c r="G263" s="265"/>
      <c r="H263" s="265"/>
      <c r="I263" s="193"/>
      <c r="J263" s="267"/>
      <c r="K263" s="193"/>
      <c r="L263" s="193"/>
      <c r="M263" s="266"/>
      <c r="N263" s="268"/>
    </row>
    <row r="264" customFormat="false" ht="15.75" hidden="false" customHeight="false" outlineLevel="0" collapsed="false">
      <c r="A264" s="263"/>
      <c r="B264" s="264"/>
      <c r="C264" s="265"/>
      <c r="D264" s="266"/>
      <c r="E264" s="266"/>
      <c r="F264" s="265"/>
      <c r="G264" s="265"/>
      <c r="H264" s="265"/>
      <c r="I264" s="193"/>
      <c r="J264" s="267"/>
      <c r="K264" s="193"/>
      <c r="L264" s="193"/>
      <c r="M264" s="266"/>
      <c r="N264" s="268"/>
    </row>
    <row r="265" customFormat="false" ht="15.75" hidden="false" customHeight="false" outlineLevel="0" collapsed="false">
      <c r="A265" s="263"/>
      <c r="B265" s="264"/>
      <c r="C265" s="265"/>
      <c r="D265" s="266"/>
      <c r="E265" s="266"/>
      <c r="F265" s="265"/>
      <c r="G265" s="265"/>
      <c r="H265" s="265"/>
      <c r="I265" s="193"/>
      <c r="J265" s="267"/>
      <c r="K265" s="193"/>
      <c r="L265" s="193"/>
      <c r="M265" s="266"/>
      <c r="N265" s="268"/>
    </row>
    <row r="266" customFormat="false" ht="15.75" hidden="false" customHeight="false" outlineLevel="0" collapsed="false">
      <c r="A266" s="263"/>
      <c r="B266" s="264"/>
      <c r="C266" s="265"/>
      <c r="D266" s="266"/>
      <c r="E266" s="266"/>
      <c r="F266" s="265"/>
      <c r="G266" s="265"/>
      <c r="H266" s="265"/>
      <c r="I266" s="193"/>
      <c r="J266" s="267"/>
      <c r="K266" s="193"/>
      <c r="L266" s="193"/>
      <c r="M266" s="266"/>
      <c r="N266" s="268"/>
    </row>
    <row r="267" customFormat="false" ht="15.75" hidden="false" customHeight="false" outlineLevel="0" collapsed="false">
      <c r="A267" s="263"/>
      <c r="B267" s="264"/>
      <c r="C267" s="265"/>
      <c r="D267" s="266"/>
      <c r="E267" s="266"/>
      <c r="F267" s="265"/>
      <c r="G267" s="265"/>
      <c r="H267" s="265"/>
      <c r="I267" s="193"/>
      <c r="J267" s="267"/>
      <c r="K267" s="193"/>
      <c r="L267" s="193"/>
      <c r="M267" s="266"/>
      <c r="N267" s="268"/>
    </row>
    <row r="268" customFormat="false" ht="15.75" hidden="false" customHeight="false" outlineLevel="0" collapsed="false">
      <c r="A268" s="263"/>
      <c r="B268" s="264"/>
      <c r="C268" s="265"/>
      <c r="D268" s="266"/>
      <c r="E268" s="266"/>
      <c r="F268" s="265"/>
      <c r="G268" s="265"/>
      <c r="H268" s="265"/>
      <c r="I268" s="193"/>
      <c r="J268" s="267"/>
      <c r="K268" s="193"/>
      <c r="L268" s="193"/>
      <c r="M268" s="266"/>
      <c r="N268" s="268"/>
    </row>
    <row r="269" customFormat="false" ht="15.75" hidden="false" customHeight="false" outlineLevel="0" collapsed="false">
      <c r="A269" s="263"/>
      <c r="B269" s="264"/>
      <c r="C269" s="265"/>
      <c r="D269" s="266"/>
      <c r="E269" s="266"/>
      <c r="F269" s="265"/>
      <c r="G269" s="265"/>
      <c r="H269" s="265"/>
      <c r="I269" s="193"/>
      <c r="J269" s="267"/>
      <c r="K269" s="193"/>
      <c r="L269" s="193"/>
      <c r="M269" s="266"/>
      <c r="N269" s="268"/>
    </row>
    <row r="270" customFormat="false" ht="15.75" hidden="false" customHeight="false" outlineLevel="0" collapsed="false">
      <c r="A270" s="263"/>
      <c r="B270" s="264"/>
      <c r="C270" s="265"/>
      <c r="D270" s="266"/>
      <c r="E270" s="266"/>
      <c r="F270" s="265"/>
      <c r="G270" s="265"/>
      <c r="H270" s="265"/>
      <c r="I270" s="193"/>
      <c r="J270" s="267"/>
      <c r="K270" s="193"/>
      <c r="L270" s="193"/>
      <c r="M270" s="266"/>
      <c r="N270" s="268"/>
    </row>
    <row r="271" customFormat="false" ht="15.75" hidden="false" customHeight="false" outlineLevel="0" collapsed="false">
      <c r="A271" s="263"/>
      <c r="B271" s="264"/>
      <c r="C271" s="265"/>
      <c r="D271" s="266"/>
      <c r="E271" s="266"/>
      <c r="F271" s="265"/>
      <c r="G271" s="265"/>
      <c r="H271" s="265"/>
      <c r="I271" s="193"/>
      <c r="J271" s="267"/>
      <c r="K271" s="193"/>
      <c r="L271" s="193"/>
      <c r="M271" s="266"/>
      <c r="N271" s="268"/>
    </row>
    <row r="272" customFormat="false" ht="15.75" hidden="false" customHeight="false" outlineLevel="0" collapsed="false">
      <c r="A272" s="263"/>
      <c r="B272" s="264"/>
      <c r="C272" s="265"/>
      <c r="D272" s="266"/>
      <c r="E272" s="266"/>
      <c r="F272" s="265"/>
      <c r="G272" s="265"/>
      <c r="H272" s="265"/>
      <c r="I272" s="193"/>
      <c r="J272" s="267"/>
      <c r="K272" s="193"/>
      <c r="L272" s="193"/>
      <c r="M272" s="266"/>
      <c r="N272" s="268"/>
    </row>
    <row r="273" customFormat="false" ht="15.75" hidden="false" customHeight="false" outlineLevel="0" collapsed="false">
      <c r="A273" s="263"/>
      <c r="B273" s="264"/>
      <c r="C273" s="265"/>
      <c r="D273" s="266"/>
      <c r="E273" s="266"/>
      <c r="F273" s="265"/>
      <c r="G273" s="265"/>
      <c r="H273" s="265"/>
      <c r="I273" s="193"/>
      <c r="J273" s="267"/>
      <c r="K273" s="193"/>
      <c r="L273" s="193"/>
      <c r="M273" s="266"/>
      <c r="N273" s="268"/>
    </row>
    <row r="274" customFormat="false" ht="15.75" hidden="false" customHeight="false" outlineLevel="0" collapsed="false">
      <c r="A274" s="263"/>
      <c r="B274" s="264"/>
      <c r="C274" s="265"/>
      <c r="D274" s="266"/>
      <c r="E274" s="266"/>
      <c r="F274" s="265"/>
      <c r="G274" s="265"/>
      <c r="H274" s="265"/>
      <c r="I274" s="193"/>
      <c r="J274" s="267"/>
      <c r="K274" s="193"/>
      <c r="L274" s="193"/>
      <c r="M274" s="266"/>
      <c r="N274" s="268"/>
    </row>
    <row r="275" customFormat="false" ht="15.75" hidden="false" customHeight="false" outlineLevel="0" collapsed="false">
      <c r="A275" s="263"/>
      <c r="B275" s="264"/>
      <c r="C275" s="265"/>
      <c r="D275" s="266"/>
      <c r="E275" s="266"/>
      <c r="F275" s="265"/>
      <c r="G275" s="265"/>
      <c r="H275" s="265"/>
      <c r="I275" s="193"/>
      <c r="J275" s="267"/>
      <c r="K275" s="193"/>
      <c r="L275" s="193"/>
      <c r="M275" s="266"/>
      <c r="N275" s="268"/>
    </row>
    <row r="276" customFormat="false" ht="15.75" hidden="false" customHeight="false" outlineLevel="0" collapsed="false">
      <c r="A276" s="263"/>
      <c r="B276" s="264"/>
      <c r="C276" s="265"/>
      <c r="D276" s="266"/>
      <c r="E276" s="266"/>
      <c r="F276" s="265"/>
      <c r="G276" s="265"/>
      <c r="H276" s="265"/>
      <c r="I276" s="193"/>
      <c r="J276" s="267"/>
      <c r="K276" s="193"/>
      <c r="L276" s="193"/>
      <c r="M276" s="266"/>
      <c r="N276" s="268"/>
    </row>
    <row r="277" customFormat="false" ht="15.75" hidden="false" customHeight="false" outlineLevel="0" collapsed="false">
      <c r="A277" s="263"/>
      <c r="B277" s="264"/>
      <c r="C277" s="265"/>
      <c r="D277" s="266"/>
      <c r="E277" s="266"/>
      <c r="F277" s="265"/>
      <c r="G277" s="265"/>
      <c r="H277" s="265"/>
      <c r="I277" s="193"/>
      <c r="J277" s="267"/>
      <c r="K277" s="193"/>
      <c r="L277" s="193"/>
      <c r="M277" s="266"/>
      <c r="N277" s="268"/>
    </row>
    <row r="278" customFormat="false" ht="15.75" hidden="false" customHeight="false" outlineLevel="0" collapsed="false">
      <c r="A278" s="263"/>
      <c r="B278" s="264"/>
      <c r="C278" s="265"/>
      <c r="D278" s="266"/>
      <c r="E278" s="266"/>
      <c r="F278" s="265"/>
      <c r="G278" s="265"/>
      <c r="H278" s="265"/>
      <c r="I278" s="193"/>
      <c r="J278" s="267"/>
      <c r="K278" s="193"/>
      <c r="L278" s="193"/>
      <c r="M278" s="266"/>
      <c r="N278" s="268"/>
    </row>
    <row r="279" customFormat="false" ht="15.75" hidden="false" customHeight="false" outlineLevel="0" collapsed="false">
      <c r="A279" s="263"/>
      <c r="B279" s="264"/>
      <c r="C279" s="265"/>
      <c r="D279" s="266"/>
      <c r="E279" s="266"/>
      <c r="F279" s="265"/>
      <c r="G279" s="265"/>
      <c r="H279" s="265"/>
      <c r="I279" s="193"/>
      <c r="J279" s="267"/>
      <c r="K279" s="193"/>
      <c r="L279" s="193"/>
      <c r="M279" s="266"/>
      <c r="N279" s="268"/>
    </row>
    <row r="280" customFormat="false" ht="15.75" hidden="false" customHeight="false" outlineLevel="0" collapsed="false">
      <c r="A280" s="263"/>
      <c r="B280" s="264"/>
      <c r="C280" s="265"/>
      <c r="D280" s="266"/>
      <c r="E280" s="266"/>
      <c r="F280" s="265"/>
      <c r="G280" s="265"/>
      <c r="H280" s="265"/>
      <c r="I280" s="193"/>
      <c r="J280" s="267"/>
      <c r="K280" s="193"/>
      <c r="L280" s="193"/>
      <c r="M280" s="266"/>
      <c r="N280" s="268"/>
    </row>
    <row r="281" customFormat="false" ht="15.75" hidden="false" customHeight="false" outlineLevel="0" collapsed="false">
      <c r="A281" s="263"/>
      <c r="B281" s="264"/>
      <c r="C281" s="265"/>
      <c r="D281" s="266"/>
      <c r="E281" s="266"/>
      <c r="F281" s="265"/>
      <c r="G281" s="265"/>
      <c r="H281" s="265"/>
      <c r="I281" s="193"/>
      <c r="J281" s="267"/>
      <c r="K281" s="193"/>
      <c r="L281" s="193"/>
      <c r="M281" s="266"/>
      <c r="N281" s="268"/>
    </row>
    <row r="282" customFormat="false" ht="15.75" hidden="false" customHeight="false" outlineLevel="0" collapsed="false">
      <c r="A282" s="263"/>
      <c r="B282" s="264"/>
      <c r="C282" s="265"/>
      <c r="D282" s="266"/>
      <c r="E282" s="266"/>
      <c r="F282" s="265"/>
      <c r="G282" s="265"/>
      <c r="H282" s="265"/>
      <c r="I282" s="193"/>
      <c r="J282" s="267"/>
      <c r="K282" s="193"/>
      <c r="L282" s="193"/>
      <c r="M282" s="266"/>
      <c r="N282" s="268"/>
    </row>
    <row r="283" customFormat="false" ht="15.75" hidden="false" customHeight="false" outlineLevel="0" collapsed="false">
      <c r="A283" s="263"/>
      <c r="B283" s="264"/>
      <c r="C283" s="265"/>
      <c r="D283" s="266"/>
      <c r="E283" s="266"/>
      <c r="F283" s="265"/>
      <c r="G283" s="265"/>
      <c r="H283" s="265"/>
      <c r="I283" s="193"/>
      <c r="J283" s="267"/>
      <c r="K283" s="193"/>
      <c r="L283" s="193"/>
      <c r="M283" s="266"/>
      <c r="N283" s="268"/>
    </row>
    <row r="284" customFormat="false" ht="15.75" hidden="false" customHeight="false" outlineLevel="0" collapsed="false">
      <c r="A284" s="263"/>
      <c r="B284" s="264"/>
      <c r="C284" s="265"/>
      <c r="D284" s="266"/>
      <c r="E284" s="266"/>
      <c r="F284" s="265"/>
      <c r="G284" s="265"/>
      <c r="H284" s="265"/>
      <c r="I284" s="193"/>
      <c r="J284" s="267"/>
      <c r="K284" s="193"/>
      <c r="L284" s="193"/>
      <c r="M284" s="266"/>
      <c r="N284" s="268"/>
    </row>
    <row r="285" customFormat="false" ht="15.75" hidden="false" customHeight="false" outlineLevel="0" collapsed="false">
      <c r="A285" s="263"/>
      <c r="B285" s="264"/>
      <c r="C285" s="265"/>
      <c r="D285" s="266"/>
      <c r="E285" s="266"/>
      <c r="F285" s="265"/>
      <c r="G285" s="265"/>
      <c r="H285" s="265"/>
      <c r="I285" s="193"/>
      <c r="J285" s="267"/>
      <c r="K285" s="193"/>
      <c r="L285" s="193"/>
      <c r="M285" s="266"/>
      <c r="N285" s="268"/>
    </row>
    <row r="286" customFormat="false" ht="15.75" hidden="false" customHeight="false" outlineLevel="0" collapsed="false">
      <c r="A286" s="263"/>
      <c r="B286" s="264"/>
      <c r="C286" s="265"/>
      <c r="D286" s="266"/>
      <c r="E286" s="266"/>
      <c r="F286" s="265"/>
      <c r="G286" s="265"/>
      <c r="H286" s="265"/>
      <c r="I286" s="193"/>
      <c r="J286" s="267"/>
      <c r="K286" s="193"/>
      <c r="L286" s="193"/>
      <c r="M286" s="266"/>
      <c r="N286" s="268"/>
    </row>
    <row r="287" customFormat="false" ht="15.75" hidden="false" customHeight="false" outlineLevel="0" collapsed="false">
      <c r="A287" s="263"/>
      <c r="B287" s="264"/>
      <c r="C287" s="265"/>
      <c r="D287" s="266"/>
      <c r="E287" s="266"/>
      <c r="F287" s="265"/>
      <c r="G287" s="265"/>
      <c r="H287" s="265"/>
      <c r="I287" s="193"/>
      <c r="J287" s="267"/>
      <c r="K287" s="193"/>
      <c r="L287" s="193"/>
      <c r="M287" s="266"/>
      <c r="N287" s="268"/>
    </row>
    <row r="288" customFormat="false" ht="15.75" hidden="false" customHeight="false" outlineLevel="0" collapsed="false">
      <c r="A288" s="263"/>
      <c r="B288" s="264"/>
      <c r="C288" s="265"/>
      <c r="D288" s="266"/>
      <c r="E288" s="266"/>
      <c r="F288" s="265"/>
      <c r="G288" s="265"/>
      <c r="H288" s="265"/>
      <c r="I288" s="193"/>
      <c r="J288" s="267"/>
      <c r="K288" s="193"/>
      <c r="L288" s="193"/>
      <c r="M288" s="266"/>
      <c r="N288" s="268"/>
    </row>
    <row r="289" customFormat="false" ht="15.75" hidden="false" customHeight="false" outlineLevel="0" collapsed="false">
      <c r="A289" s="263"/>
      <c r="B289" s="264"/>
      <c r="C289" s="265"/>
      <c r="D289" s="266"/>
      <c r="E289" s="266"/>
      <c r="F289" s="265"/>
      <c r="G289" s="265"/>
      <c r="H289" s="265"/>
      <c r="I289" s="193"/>
      <c r="J289" s="267"/>
      <c r="K289" s="193"/>
      <c r="L289" s="193"/>
      <c r="M289" s="266"/>
      <c r="N289" s="268"/>
    </row>
    <row r="290" customFormat="false" ht="15.75" hidden="false" customHeight="false" outlineLevel="0" collapsed="false">
      <c r="A290" s="263"/>
      <c r="B290" s="264"/>
      <c r="C290" s="265"/>
      <c r="D290" s="266"/>
      <c r="E290" s="266"/>
      <c r="F290" s="265"/>
      <c r="G290" s="265"/>
      <c r="H290" s="265"/>
      <c r="I290" s="193"/>
      <c r="J290" s="267"/>
      <c r="K290" s="193"/>
      <c r="L290" s="193"/>
      <c r="M290" s="266"/>
      <c r="N290" s="268"/>
    </row>
    <row r="291" customFormat="false" ht="15.75" hidden="false" customHeight="false" outlineLevel="0" collapsed="false">
      <c r="A291" s="263"/>
      <c r="B291" s="264"/>
      <c r="C291" s="265"/>
      <c r="D291" s="266"/>
      <c r="E291" s="266"/>
      <c r="F291" s="265"/>
      <c r="G291" s="265"/>
      <c r="H291" s="265"/>
      <c r="I291" s="193"/>
      <c r="J291" s="267"/>
      <c r="K291" s="193"/>
      <c r="L291" s="193"/>
      <c r="M291" s="266"/>
      <c r="N291" s="268"/>
    </row>
    <row r="292" customFormat="false" ht="15.75" hidden="false" customHeight="false" outlineLevel="0" collapsed="false">
      <c r="A292" s="263"/>
      <c r="B292" s="264"/>
      <c r="C292" s="265"/>
      <c r="D292" s="266"/>
      <c r="E292" s="266"/>
      <c r="F292" s="265"/>
      <c r="G292" s="265"/>
      <c r="H292" s="265"/>
      <c r="I292" s="193"/>
      <c r="J292" s="267"/>
      <c r="K292" s="193"/>
      <c r="L292" s="193"/>
      <c r="M292" s="266"/>
      <c r="N292" s="268"/>
    </row>
    <row r="293" customFormat="false" ht="15.75" hidden="false" customHeight="false" outlineLevel="0" collapsed="false">
      <c r="A293" s="263"/>
      <c r="B293" s="264"/>
      <c r="C293" s="265"/>
      <c r="D293" s="266"/>
      <c r="E293" s="266"/>
      <c r="F293" s="265"/>
      <c r="G293" s="265"/>
      <c r="H293" s="265"/>
      <c r="I293" s="193"/>
      <c r="J293" s="267"/>
      <c r="K293" s="193"/>
      <c r="L293" s="193"/>
      <c r="M293" s="266"/>
      <c r="N293" s="268"/>
    </row>
    <row r="294" customFormat="false" ht="15.75" hidden="false" customHeight="false" outlineLevel="0" collapsed="false">
      <c r="A294" s="263"/>
      <c r="B294" s="264"/>
      <c r="C294" s="265"/>
      <c r="D294" s="266"/>
      <c r="E294" s="266"/>
      <c r="F294" s="265"/>
      <c r="G294" s="265"/>
      <c r="H294" s="265"/>
      <c r="I294" s="193"/>
      <c r="J294" s="267"/>
      <c r="K294" s="193"/>
      <c r="L294" s="193"/>
      <c r="M294" s="266"/>
      <c r="N294" s="268"/>
    </row>
    <row r="295" customFormat="false" ht="15.75" hidden="false" customHeight="false" outlineLevel="0" collapsed="false">
      <c r="A295" s="263"/>
      <c r="B295" s="264"/>
      <c r="C295" s="265"/>
      <c r="D295" s="266"/>
      <c r="E295" s="266"/>
      <c r="F295" s="265"/>
      <c r="G295" s="265"/>
      <c r="H295" s="265"/>
      <c r="I295" s="193"/>
      <c r="J295" s="267"/>
      <c r="K295" s="193"/>
      <c r="L295" s="193"/>
      <c r="M295" s="266"/>
      <c r="N295" s="268"/>
    </row>
    <row r="296" customFormat="false" ht="15.75" hidden="false" customHeight="false" outlineLevel="0" collapsed="false">
      <c r="A296" s="263"/>
      <c r="B296" s="264"/>
      <c r="C296" s="265"/>
      <c r="D296" s="266"/>
      <c r="E296" s="266"/>
      <c r="F296" s="265"/>
      <c r="G296" s="265"/>
      <c r="H296" s="265"/>
      <c r="I296" s="193"/>
      <c r="J296" s="267"/>
      <c r="K296" s="193"/>
      <c r="L296" s="193"/>
      <c r="M296" s="266"/>
      <c r="N296" s="268"/>
    </row>
    <row r="297" customFormat="false" ht="15.75" hidden="false" customHeight="false" outlineLevel="0" collapsed="false">
      <c r="A297" s="263"/>
      <c r="B297" s="264"/>
      <c r="C297" s="265"/>
      <c r="D297" s="266"/>
      <c r="E297" s="266"/>
      <c r="F297" s="265"/>
      <c r="G297" s="265"/>
      <c r="H297" s="265"/>
      <c r="I297" s="193"/>
      <c r="J297" s="267"/>
      <c r="K297" s="193"/>
      <c r="L297" s="193"/>
      <c r="M297" s="266"/>
      <c r="N297" s="268"/>
    </row>
    <row r="298" customFormat="false" ht="15.75" hidden="false" customHeight="false" outlineLevel="0" collapsed="false">
      <c r="A298" s="263"/>
      <c r="B298" s="264"/>
      <c r="C298" s="265"/>
      <c r="D298" s="266"/>
      <c r="E298" s="266"/>
      <c r="F298" s="265"/>
      <c r="G298" s="265"/>
      <c r="H298" s="265"/>
      <c r="I298" s="193"/>
      <c r="J298" s="267"/>
      <c r="K298" s="193"/>
      <c r="L298" s="193"/>
      <c r="M298" s="266"/>
      <c r="N298" s="268"/>
    </row>
    <row r="299" customFormat="false" ht="15.75" hidden="false" customHeight="false" outlineLevel="0" collapsed="false">
      <c r="A299" s="263"/>
      <c r="B299" s="264"/>
      <c r="C299" s="265"/>
      <c r="D299" s="266"/>
      <c r="E299" s="266"/>
      <c r="F299" s="265"/>
      <c r="G299" s="265"/>
      <c r="H299" s="265"/>
      <c r="I299" s="193"/>
      <c r="J299" s="267"/>
      <c r="K299" s="193"/>
      <c r="L299" s="193"/>
      <c r="M299" s="266"/>
      <c r="N299" s="268"/>
    </row>
    <row r="300" customFormat="false" ht="15.75" hidden="false" customHeight="false" outlineLevel="0" collapsed="false">
      <c r="A300" s="263"/>
      <c r="B300" s="264"/>
      <c r="C300" s="265"/>
      <c r="D300" s="266"/>
      <c r="E300" s="266"/>
      <c r="F300" s="265"/>
      <c r="G300" s="265"/>
      <c r="H300" s="265"/>
      <c r="I300" s="193"/>
      <c r="J300" s="267"/>
      <c r="K300" s="193"/>
      <c r="L300" s="193"/>
      <c r="M300" s="266"/>
      <c r="N300" s="268"/>
    </row>
    <row r="301" customFormat="false" ht="15.75" hidden="false" customHeight="false" outlineLevel="0" collapsed="false">
      <c r="A301" s="263"/>
      <c r="B301" s="264"/>
      <c r="C301" s="265"/>
      <c r="D301" s="266"/>
      <c r="E301" s="266"/>
      <c r="F301" s="265"/>
      <c r="G301" s="265"/>
      <c r="H301" s="265"/>
      <c r="I301" s="193"/>
      <c r="J301" s="267"/>
      <c r="K301" s="193"/>
      <c r="L301" s="193"/>
      <c r="M301" s="266"/>
      <c r="N301" s="268"/>
    </row>
    <row r="302" customFormat="false" ht="15.75" hidden="false" customHeight="false" outlineLevel="0" collapsed="false">
      <c r="A302" s="263"/>
      <c r="B302" s="264"/>
      <c r="C302" s="265"/>
      <c r="D302" s="266"/>
      <c r="E302" s="266"/>
      <c r="F302" s="265"/>
      <c r="G302" s="265"/>
      <c r="H302" s="265"/>
      <c r="I302" s="193"/>
      <c r="J302" s="267"/>
      <c r="K302" s="193"/>
      <c r="L302" s="193"/>
      <c r="M302" s="266"/>
      <c r="N302" s="268"/>
    </row>
    <row r="303" customFormat="false" ht="15.75" hidden="false" customHeight="false" outlineLevel="0" collapsed="false">
      <c r="A303" s="263"/>
      <c r="B303" s="264"/>
      <c r="C303" s="265"/>
      <c r="D303" s="266"/>
      <c r="E303" s="266"/>
      <c r="F303" s="265"/>
      <c r="G303" s="265"/>
      <c r="H303" s="265"/>
      <c r="I303" s="193"/>
      <c r="J303" s="267"/>
      <c r="K303" s="193"/>
      <c r="L303" s="193"/>
      <c r="M303" s="266"/>
      <c r="N303" s="268"/>
    </row>
    <row r="304" customFormat="false" ht="15.75" hidden="false" customHeight="false" outlineLevel="0" collapsed="false">
      <c r="A304" s="263"/>
      <c r="B304" s="264"/>
      <c r="C304" s="265"/>
      <c r="D304" s="266"/>
      <c r="E304" s="266"/>
      <c r="F304" s="265"/>
      <c r="G304" s="265"/>
      <c r="H304" s="265"/>
      <c r="I304" s="193"/>
      <c r="J304" s="267"/>
      <c r="K304" s="193"/>
      <c r="L304" s="193"/>
      <c r="M304" s="266"/>
      <c r="N304" s="268"/>
    </row>
    <row r="305" customFormat="false" ht="15.75" hidden="false" customHeight="false" outlineLevel="0" collapsed="false">
      <c r="A305" s="263"/>
      <c r="B305" s="264"/>
      <c r="C305" s="265"/>
      <c r="D305" s="266"/>
      <c r="E305" s="266"/>
      <c r="F305" s="265"/>
      <c r="G305" s="265"/>
      <c r="H305" s="265"/>
      <c r="I305" s="193"/>
      <c r="J305" s="267"/>
      <c r="K305" s="193"/>
      <c r="L305" s="193"/>
      <c r="M305" s="266"/>
      <c r="N305" s="268"/>
    </row>
    <row r="306" customFormat="false" ht="15.75" hidden="false" customHeight="false" outlineLevel="0" collapsed="false">
      <c r="A306" s="263"/>
      <c r="B306" s="264"/>
      <c r="C306" s="265"/>
      <c r="D306" s="266"/>
      <c r="E306" s="266"/>
      <c r="F306" s="265"/>
      <c r="G306" s="265"/>
      <c r="H306" s="265"/>
      <c r="I306" s="193"/>
      <c r="J306" s="267"/>
      <c r="K306" s="193"/>
      <c r="L306" s="193"/>
      <c r="M306" s="266"/>
      <c r="N306" s="268"/>
    </row>
    <row r="307" customFormat="false" ht="15.75" hidden="false" customHeight="false" outlineLevel="0" collapsed="false">
      <c r="A307" s="263"/>
      <c r="B307" s="264"/>
      <c r="C307" s="265"/>
      <c r="D307" s="266"/>
      <c r="E307" s="266"/>
      <c r="F307" s="265"/>
      <c r="G307" s="265"/>
      <c r="H307" s="265"/>
      <c r="I307" s="193"/>
      <c r="J307" s="267"/>
      <c r="K307" s="193"/>
      <c r="L307" s="193"/>
      <c r="M307" s="266"/>
      <c r="N307" s="268"/>
    </row>
    <row r="308" customFormat="false" ht="15.75" hidden="false" customHeight="false" outlineLevel="0" collapsed="false">
      <c r="A308" s="263"/>
      <c r="B308" s="264"/>
      <c r="C308" s="265"/>
      <c r="D308" s="266"/>
      <c r="E308" s="266"/>
      <c r="F308" s="265"/>
      <c r="G308" s="265"/>
      <c r="H308" s="265"/>
      <c r="I308" s="193"/>
      <c r="J308" s="267"/>
      <c r="K308" s="193"/>
      <c r="L308" s="193"/>
      <c r="M308" s="266"/>
      <c r="N308" s="268"/>
    </row>
    <row r="309" customFormat="false" ht="15.75" hidden="false" customHeight="false" outlineLevel="0" collapsed="false">
      <c r="A309" s="263"/>
      <c r="B309" s="264"/>
      <c r="C309" s="265"/>
      <c r="D309" s="266"/>
      <c r="E309" s="266"/>
      <c r="F309" s="265"/>
      <c r="G309" s="265"/>
      <c r="H309" s="265"/>
      <c r="I309" s="193"/>
      <c r="J309" s="267"/>
      <c r="K309" s="193"/>
      <c r="L309" s="193"/>
      <c r="M309" s="266"/>
      <c r="N309" s="268"/>
    </row>
    <row r="310" customFormat="false" ht="15.75" hidden="false" customHeight="false" outlineLevel="0" collapsed="false">
      <c r="A310" s="263"/>
      <c r="B310" s="264"/>
      <c r="C310" s="265"/>
      <c r="D310" s="266"/>
      <c r="E310" s="266"/>
      <c r="F310" s="265"/>
      <c r="G310" s="265"/>
      <c r="H310" s="265"/>
      <c r="I310" s="193"/>
      <c r="J310" s="267"/>
      <c r="K310" s="193"/>
      <c r="L310" s="193"/>
      <c r="M310" s="266"/>
      <c r="N310" s="268"/>
    </row>
    <row r="311" customFormat="false" ht="15.75" hidden="false" customHeight="false" outlineLevel="0" collapsed="false">
      <c r="A311" s="263"/>
      <c r="B311" s="264"/>
      <c r="C311" s="265"/>
      <c r="D311" s="266"/>
      <c r="E311" s="266"/>
      <c r="F311" s="265"/>
      <c r="G311" s="265"/>
      <c r="H311" s="265"/>
      <c r="I311" s="193"/>
      <c r="J311" s="267"/>
      <c r="K311" s="193"/>
      <c r="L311" s="193"/>
      <c r="M311" s="266"/>
      <c r="N311" s="268"/>
    </row>
    <row r="312" customFormat="false" ht="15.75" hidden="false" customHeight="false" outlineLevel="0" collapsed="false">
      <c r="A312" s="263"/>
      <c r="B312" s="264"/>
      <c r="C312" s="265"/>
      <c r="D312" s="266"/>
      <c r="E312" s="266"/>
      <c r="F312" s="265"/>
      <c r="G312" s="265"/>
      <c r="H312" s="265"/>
      <c r="I312" s="193"/>
      <c r="J312" s="267"/>
      <c r="K312" s="193"/>
      <c r="L312" s="193"/>
      <c r="M312" s="266"/>
      <c r="N312" s="268"/>
    </row>
    <row r="313" customFormat="false" ht="15.75" hidden="false" customHeight="false" outlineLevel="0" collapsed="false">
      <c r="A313" s="263"/>
      <c r="B313" s="264"/>
      <c r="C313" s="265"/>
      <c r="D313" s="266"/>
      <c r="E313" s="266"/>
      <c r="F313" s="265"/>
      <c r="G313" s="265"/>
      <c r="H313" s="265"/>
      <c r="I313" s="193"/>
      <c r="J313" s="267"/>
      <c r="K313" s="193"/>
      <c r="L313" s="193"/>
      <c r="M313" s="266"/>
      <c r="N313" s="268"/>
    </row>
    <row r="314" customFormat="false" ht="15.75" hidden="false" customHeight="false" outlineLevel="0" collapsed="false">
      <c r="A314" s="263"/>
      <c r="B314" s="264"/>
      <c r="C314" s="265"/>
      <c r="D314" s="266"/>
      <c r="E314" s="266"/>
      <c r="F314" s="265"/>
      <c r="G314" s="265"/>
      <c r="H314" s="265"/>
      <c r="I314" s="193"/>
      <c r="J314" s="267"/>
      <c r="K314" s="193"/>
      <c r="L314" s="193"/>
      <c r="M314" s="266"/>
      <c r="N314" s="268"/>
    </row>
    <row r="315" customFormat="false" ht="15.75" hidden="false" customHeight="false" outlineLevel="0" collapsed="false">
      <c r="A315" s="263"/>
      <c r="B315" s="264"/>
      <c r="C315" s="265"/>
      <c r="D315" s="266"/>
      <c r="E315" s="266"/>
      <c r="F315" s="265"/>
      <c r="G315" s="265"/>
      <c r="H315" s="265"/>
      <c r="I315" s="193"/>
      <c r="J315" s="267"/>
      <c r="K315" s="193"/>
      <c r="L315" s="193"/>
      <c r="M315" s="266"/>
      <c r="N315" s="268"/>
    </row>
    <row r="316" customFormat="false" ht="15.75" hidden="false" customHeight="false" outlineLevel="0" collapsed="false">
      <c r="A316" s="263"/>
      <c r="B316" s="264"/>
      <c r="C316" s="265"/>
      <c r="D316" s="266"/>
      <c r="E316" s="266"/>
      <c r="F316" s="265"/>
      <c r="G316" s="265"/>
      <c r="H316" s="265"/>
      <c r="I316" s="193"/>
      <c r="J316" s="267"/>
      <c r="K316" s="193"/>
      <c r="L316" s="193"/>
      <c r="M316" s="266"/>
      <c r="N316" s="268"/>
    </row>
    <row r="317" customFormat="false" ht="15.75" hidden="false" customHeight="false" outlineLevel="0" collapsed="false">
      <c r="A317" s="263"/>
      <c r="B317" s="264"/>
      <c r="C317" s="265"/>
      <c r="D317" s="266"/>
      <c r="E317" s="266"/>
      <c r="F317" s="265"/>
      <c r="G317" s="265"/>
      <c r="H317" s="265"/>
      <c r="I317" s="193"/>
      <c r="J317" s="267"/>
      <c r="K317" s="193"/>
      <c r="L317" s="193"/>
      <c r="M317" s="266"/>
      <c r="N317" s="268"/>
    </row>
    <row r="318" customFormat="false" ht="15.75" hidden="false" customHeight="false" outlineLevel="0" collapsed="false">
      <c r="A318" s="263"/>
      <c r="B318" s="264"/>
      <c r="C318" s="265"/>
      <c r="D318" s="266"/>
      <c r="E318" s="266"/>
      <c r="F318" s="265"/>
      <c r="G318" s="265"/>
      <c r="H318" s="265"/>
      <c r="I318" s="193"/>
      <c r="J318" s="267"/>
      <c r="K318" s="193"/>
      <c r="L318" s="193"/>
      <c r="M318" s="266"/>
      <c r="N318" s="268"/>
    </row>
    <row r="319" customFormat="false" ht="15.75" hidden="false" customHeight="false" outlineLevel="0" collapsed="false">
      <c r="A319" s="263"/>
      <c r="B319" s="264"/>
      <c r="C319" s="265"/>
      <c r="D319" s="266"/>
      <c r="E319" s="266"/>
      <c r="F319" s="265"/>
      <c r="G319" s="265"/>
      <c r="H319" s="265"/>
      <c r="I319" s="193"/>
      <c r="J319" s="267"/>
      <c r="K319" s="193"/>
      <c r="L319" s="193"/>
      <c r="M319" s="266"/>
      <c r="N319" s="268"/>
    </row>
    <row r="320" customFormat="false" ht="15.75" hidden="false" customHeight="false" outlineLevel="0" collapsed="false">
      <c r="A320" s="263"/>
      <c r="B320" s="264"/>
      <c r="C320" s="265"/>
      <c r="D320" s="266"/>
      <c r="E320" s="266"/>
      <c r="F320" s="265"/>
      <c r="G320" s="265"/>
      <c r="H320" s="265"/>
      <c r="I320" s="193"/>
      <c r="J320" s="267"/>
      <c r="K320" s="193"/>
      <c r="L320" s="193"/>
      <c r="M320" s="266"/>
      <c r="N320" s="268"/>
    </row>
    <row r="321" customFormat="false" ht="15.75" hidden="false" customHeight="false" outlineLevel="0" collapsed="false">
      <c r="A321" s="263"/>
      <c r="B321" s="264"/>
      <c r="C321" s="265"/>
      <c r="D321" s="266"/>
      <c r="E321" s="266"/>
      <c r="F321" s="265"/>
      <c r="G321" s="265"/>
      <c r="H321" s="265"/>
      <c r="I321" s="193"/>
      <c r="J321" s="267"/>
      <c r="K321" s="193"/>
      <c r="L321" s="193"/>
      <c r="M321" s="266"/>
      <c r="N321" s="268"/>
    </row>
    <row r="322" customFormat="false" ht="15.75" hidden="false" customHeight="false" outlineLevel="0" collapsed="false">
      <c r="A322" s="263"/>
      <c r="B322" s="264"/>
      <c r="C322" s="265"/>
      <c r="D322" s="266"/>
      <c r="E322" s="266"/>
      <c r="F322" s="265"/>
      <c r="G322" s="265"/>
      <c r="H322" s="265"/>
      <c r="I322" s="193"/>
      <c r="J322" s="267"/>
      <c r="K322" s="193"/>
      <c r="L322" s="193"/>
      <c r="M322" s="266"/>
      <c r="N322" s="268"/>
    </row>
    <row r="323" customFormat="false" ht="15.75" hidden="false" customHeight="false" outlineLevel="0" collapsed="false">
      <c r="A323" s="263"/>
      <c r="B323" s="264"/>
      <c r="C323" s="265"/>
      <c r="D323" s="266"/>
      <c r="E323" s="266"/>
      <c r="F323" s="265"/>
      <c r="G323" s="265"/>
      <c r="H323" s="265"/>
      <c r="I323" s="193"/>
      <c r="J323" s="267"/>
      <c r="K323" s="193"/>
      <c r="L323" s="193"/>
      <c r="M323" s="266"/>
      <c r="N323" s="268"/>
    </row>
    <row r="324" customFormat="false" ht="15.75" hidden="false" customHeight="false" outlineLevel="0" collapsed="false">
      <c r="A324" s="263"/>
      <c r="B324" s="264"/>
      <c r="C324" s="265"/>
      <c r="D324" s="266"/>
      <c r="E324" s="266"/>
      <c r="F324" s="265"/>
      <c r="G324" s="265"/>
      <c r="H324" s="265"/>
      <c r="I324" s="193"/>
      <c r="J324" s="267"/>
      <c r="K324" s="193"/>
      <c r="L324" s="193"/>
      <c r="M324" s="266"/>
      <c r="N324" s="268"/>
    </row>
    <row r="325" customFormat="false" ht="15.75" hidden="false" customHeight="false" outlineLevel="0" collapsed="false">
      <c r="A325" s="263"/>
      <c r="B325" s="264"/>
      <c r="C325" s="265"/>
      <c r="D325" s="266"/>
      <c r="E325" s="266"/>
      <c r="F325" s="265"/>
      <c r="G325" s="265"/>
      <c r="H325" s="265"/>
      <c r="I325" s="193"/>
      <c r="J325" s="267"/>
      <c r="K325" s="193"/>
      <c r="L325" s="193"/>
      <c r="M325" s="266"/>
      <c r="N325" s="268"/>
    </row>
    <row r="326" customFormat="false" ht="15.75" hidden="false" customHeight="false" outlineLevel="0" collapsed="false">
      <c r="A326" s="263"/>
      <c r="B326" s="264"/>
      <c r="C326" s="265"/>
      <c r="D326" s="266"/>
      <c r="E326" s="266"/>
      <c r="F326" s="265"/>
      <c r="G326" s="265"/>
      <c r="H326" s="265"/>
      <c r="I326" s="193"/>
      <c r="J326" s="267"/>
      <c r="K326" s="193"/>
      <c r="L326" s="193"/>
      <c r="M326" s="266"/>
      <c r="N326" s="268"/>
    </row>
    <row r="327" customFormat="false" ht="15.75" hidden="false" customHeight="false" outlineLevel="0" collapsed="false">
      <c r="A327" s="263"/>
      <c r="B327" s="264"/>
      <c r="C327" s="265"/>
      <c r="D327" s="266"/>
      <c r="E327" s="266"/>
      <c r="F327" s="265"/>
      <c r="G327" s="265"/>
      <c r="H327" s="265"/>
      <c r="I327" s="193"/>
      <c r="J327" s="267"/>
      <c r="K327" s="193"/>
      <c r="L327" s="193"/>
      <c r="M327" s="266"/>
      <c r="N327" s="268"/>
    </row>
    <row r="328" customFormat="false" ht="15.75" hidden="false" customHeight="false" outlineLevel="0" collapsed="false">
      <c r="A328" s="263"/>
      <c r="B328" s="264"/>
      <c r="C328" s="265"/>
      <c r="D328" s="266"/>
      <c r="E328" s="266"/>
      <c r="F328" s="265"/>
      <c r="G328" s="265"/>
      <c r="H328" s="265"/>
      <c r="I328" s="193"/>
      <c r="J328" s="267"/>
      <c r="K328" s="193"/>
      <c r="L328" s="193"/>
      <c r="M328" s="266"/>
      <c r="N328" s="268"/>
    </row>
    <row r="329" customFormat="false" ht="15.75" hidden="false" customHeight="false" outlineLevel="0" collapsed="false">
      <c r="A329" s="263"/>
      <c r="B329" s="264"/>
      <c r="C329" s="265"/>
      <c r="D329" s="266"/>
      <c r="E329" s="266"/>
      <c r="F329" s="265"/>
      <c r="G329" s="265"/>
      <c r="H329" s="265"/>
      <c r="I329" s="193"/>
      <c r="J329" s="267"/>
      <c r="K329" s="193"/>
      <c r="L329" s="193"/>
      <c r="M329" s="266"/>
      <c r="N329" s="268"/>
    </row>
    <row r="330" customFormat="false" ht="15.75" hidden="false" customHeight="false" outlineLevel="0" collapsed="false">
      <c r="A330" s="263"/>
      <c r="B330" s="264"/>
      <c r="C330" s="265"/>
      <c r="D330" s="266"/>
      <c r="E330" s="266"/>
      <c r="F330" s="265"/>
      <c r="G330" s="265"/>
      <c r="H330" s="265"/>
      <c r="I330" s="193"/>
      <c r="J330" s="267"/>
      <c r="K330" s="193"/>
      <c r="L330" s="193"/>
      <c r="M330" s="266"/>
      <c r="N330" s="268"/>
    </row>
    <row r="331" customFormat="false" ht="15.75" hidden="false" customHeight="false" outlineLevel="0" collapsed="false">
      <c r="A331" s="263"/>
      <c r="B331" s="264"/>
      <c r="C331" s="265"/>
      <c r="D331" s="266"/>
      <c r="E331" s="266"/>
      <c r="F331" s="265"/>
      <c r="G331" s="265"/>
      <c r="H331" s="265"/>
      <c r="I331" s="193"/>
      <c r="J331" s="267"/>
      <c r="K331" s="193"/>
      <c r="L331" s="193"/>
      <c r="M331" s="266"/>
      <c r="N331" s="268"/>
    </row>
    <row r="332" customFormat="false" ht="15.75" hidden="false" customHeight="false" outlineLevel="0" collapsed="false">
      <c r="A332" s="263"/>
      <c r="B332" s="264"/>
      <c r="C332" s="265"/>
      <c r="D332" s="266"/>
      <c r="E332" s="266"/>
      <c r="F332" s="265"/>
      <c r="G332" s="265"/>
      <c r="H332" s="265"/>
      <c r="I332" s="193"/>
      <c r="J332" s="267"/>
      <c r="K332" s="193"/>
      <c r="L332" s="193"/>
      <c r="M332" s="266"/>
      <c r="N332" s="268"/>
    </row>
    <row r="333" customFormat="false" ht="15.75" hidden="false" customHeight="false" outlineLevel="0" collapsed="false">
      <c r="A333" s="263"/>
      <c r="B333" s="264"/>
      <c r="C333" s="265"/>
      <c r="D333" s="266"/>
      <c r="E333" s="266"/>
      <c r="F333" s="265"/>
      <c r="G333" s="265"/>
      <c r="H333" s="265"/>
      <c r="I333" s="193"/>
      <c r="J333" s="267"/>
      <c r="K333" s="193"/>
      <c r="L333" s="193"/>
      <c r="M333" s="266"/>
      <c r="N333" s="268"/>
    </row>
    <row r="334" customFormat="false" ht="15.75" hidden="false" customHeight="false" outlineLevel="0" collapsed="false">
      <c r="A334" s="263"/>
      <c r="B334" s="264"/>
      <c r="C334" s="265"/>
      <c r="D334" s="266"/>
      <c r="E334" s="266"/>
      <c r="F334" s="265"/>
      <c r="G334" s="265"/>
      <c r="H334" s="265"/>
      <c r="I334" s="193"/>
      <c r="J334" s="267"/>
      <c r="K334" s="193"/>
      <c r="L334" s="193"/>
      <c r="M334" s="266"/>
      <c r="N334" s="268"/>
    </row>
    <row r="335" customFormat="false" ht="15.75" hidden="false" customHeight="false" outlineLevel="0" collapsed="false">
      <c r="A335" s="263"/>
      <c r="B335" s="264"/>
      <c r="C335" s="265"/>
      <c r="D335" s="266"/>
      <c r="E335" s="266"/>
      <c r="F335" s="265"/>
      <c r="G335" s="265"/>
      <c r="H335" s="265"/>
      <c r="I335" s="193"/>
      <c r="J335" s="267"/>
      <c r="K335" s="193"/>
      <c r="L335" s="193"/>
      <c r="M335" s="266"/>
      <c r="N335" s="268"/>
    </row>
    <row r="336" customFormat="false" ht="15.75" hidden="false" customHeight="false" outlineLevel="0" collapsed="false">
      <c r="A336" s="263"/>
      <c r="B336" s="264"/>
      <c r="C336" s="265"/>
      <c r="D336" s="266"/>
      <c r="E336" s="266"/>
      <c r="F336" s="265"/>
      <c r="G336" s="265"/>
      <c r="H336" s="265"/>
      <c r="I336" s="193"/>
      <c r="J336" s="267"/>
      <c r="K336" s="193"/>
      <c r="L336" s="193"/>
      <c r="M336" s="266"/>
      <c r="N336" s="268"/>
    </row>
    <row r="337" customFormat="false" ht="15.75" hidden="false" customHeight="false" outlineLevel="0" collapsed="false">
      <c r="A337" s="263"/>
      <c r="B337" s="264"/>
      <c r="C337" s="265"/>
      <c r="D337" s="266"/>
      <c r="E337" s="266"/>
      <c r="F337" s="265"/>
      <c r="G337" s="265"/>
      <c r="H337" s="265"/>
      <c r="I337" s="193"/>
      <c r="J337" s="267"/>
      <c r="K337" s="193"/>
      <c r="L337" s="193"/>
      <c r="M337" s="266"/>
      <c r="N337" s="268"/>
    </row>
    <row r="338" customFormat="false" ht="15.75" hidden="false" customHeight="false" outlineLevel="0" collapsed="false">
      <c r="A338" s="263"/>
      <c r="B338" s="264"/>
      <c r="C338" s="265"/>
      <c r="D338" s="266"/>
      <c r="E338" s="266"/>
      <c r="F338" s="265"/>
      <c r="G338" s="265"/>
      <c r="H338" s="265"/>
      <c r="I338" s="193"/>
      <c r="J338" s="267"/>
      <c r="K338" s="193"/>
      <c r="L338" s="193"/>
      <c r="M338" s="266"/>
      <c r="N338" s="268"/>
    </row>
    <row r="339" customFormat="false" ht="15.75" hidden="false" customHeight="false" outlineLevel="0" collapsed="false">
      <c r="A339" s="263"/>
      <c r="B339" s="264"/>
      <c r="C339" s="265"/>
      <c r="D339" s="266"/>
      <c r="E339" s="266"/>
      <c r="F339" s="265"/>
      <c r="G339" s="265"/>
      <c r="H339" s="265"/>
      <c r="I339" s="193"/>
      <c r="J339" s="267"/>
      <c r="K339" s="193"/>
      <c r="L339" s="193"/>
      <c r="M339" s="266"/>
      <c r="N339" s="268"/>
    </row>
    <row r="340" customFormat="false" ht="15.75" hidden="false" customHeight="false" outlineLevel="0" collapsed="false">
      <c r="A340" s="263"/>
      <c r="B340" s="264"/>
      <c r="C340" s="265"/>
      <c r="D340" s="266"/>
      <c r="E340" s="266"/>
      <c r="F340" s="265"/>
      <c r="G340" s="265"/>
      <c r="H340" s="265"/>
      <c r="I340" s="193"/>
      <c r="J340" s="267"/>
      <c r="K340" s="193"/>
      <c r="L340" s="193"/>
      <c r="M340" s="266"/>
      <c r="N340" s="268"/>
    </row>
    <row r="341" customFormat="false" ht="15.75" hidden="false" customHeight="false" outlineLevel="0" collapsed="false">
      <c r="A341" s="263"/>
      <c r="B341" s="264"/>
      <c r="C341" s="265"/>
      <c r="D341" s="266"/>
      <c r="E341" s="266"/>
      <c r="F341" s="265"/>
      <c r="G341" s="265"/>
      <c r="H341" s="265"/>
      <c r="I341" s="193"/>
      <c r="J341" s="267"/>
      <c r="K341" s="193"/>
      <c r="L341" s="193"/>
      <c r="M341" s="266"/>
      <c r="N341" s="268"/>
    </row>
    <row r="342" customFormat="false" ht="15.75" hidden="false" customHeight="false" outlineLevel="0" collapsed="false">
      <c r="A342" s="263"/>
      <c r="B342" s="264"/>
      <c r="C342" s="265"/>
      <c r="D342" s="266"/>
      <c r="E342" s="266"/>
      <c r="F342" s="265"/>
      <c r="G342" s="265"/>
      <c r="H342" s="265"/>
      <c r="I342" s="193"/>
      <c r="J342" s="267"/>
      <c r="K342" s="193"/>
      <c r="L342" s="193"/>
      <c r="M342" s="266"/>
      <c r="N342" s="268"/>
    </row>
    <row r="343" customFormat="false" ht="15.75" hidden="false" customHeight="false" outlineLevel="0" collapsed="false">
      <c r="A343" s="263"/>
      <c r="B343" s="264"/>
      <c r="C343" s="265"/>
      <c r="D343" s="266"/>
      <c r="E343" s="266"/>
      <c r="F343" s="265"/>
      <c r="G343" s="265"/>
      <c r="H343" s="265"/>
      <c r="I343" s="193"/>
      <c r="J343" s="267"/>
      <c r="K343" s="193"/>
      <c r="L343" s="193"/>
      <c r="M343" s="266"/>
      <c r="N343" s="268"/>
    </row>
    <row r="344" customFormat="false" ht="15.75" hidden="false" customHeight="false" outlineLevel="0" collapsed="false">
      <c r="A344" s="263"/>
      <c r="B344" s="264"/>
      <c r="C344" s="265"/>
      <c r="D344" s="266"/>
      <c r="E344" s="266"/>
      <c r="F344" s="265"/>
      <c r="G344" s="265"/>
      <c r="H344" s="265"/>
      <c r="I344" s="193"/>
      <c r="J344" s="267"/>
      <c r="K344" s="193"/>
      <c r="L344" s="193"/>
      <c r="M344" s="266"/>
      <c r="N344" s="268"/>
    </row>
    <row r="345" customFormat="false" ht="15.75" hidden="false" customHeight="false" outlineLevel="0" collapsed="false">
      <c r="A345" s="263"/>
      <c r="B345" s="264"/>
      <c r="C345" s="265"/>
      <c r="D345" s="266"/>
      <c r="E345" s="266"/>
      <c r="F345" s="265"/>
      <c r="G345" s="265"/>
      <c r="H345" s="265"/>
      <c r="I345" s="193"/>
      <c r="J345" s="267"/>
      <c r="K345" s="193"/>
      <c r="L345" s="193"/>
      <c r="M345" s="266"/>
      <c r="N345" s="268"/>
    </row>
    <row r="346" customFormat="false" ht="15.75" hidden="false" customHeight="false" outlineLevel="0" collapsed="false">
      <c r="A346" s="263"/>
      <c r="B346" s="264"/>
      <c r="C346" s="265"/>
      <c r="D346" s="266"/>
      <c r="E346" s="266"/>
      <c r="F346" s="265"/>
      <c r="G346" s="265"/>
      <c r="H346" s="265"/>
      <c r="I346" s="193"/>
      <c r="J346" s="267"/>
      <c r="K346" s="193"/>
      <c r="L346" s="193"/>
      <c r="M346" s="266"/>
      <c r="N346" s="268"/>
    </row>
    <row r="347" customFormat="false" ht="15.75" hidden="false" customHeight="false" outlineLevel="0" collapsed="false">
      <c r="A347" s="263"/>
      <c r="B347" s="264"/>
      <c r="C347" s="265"/>
      <c r="D347" s="266"/>
      <c r="E347" s="266"/>
      <c r="F347" s="265"/>
      <c r="G347" s="265"/>
      <c r="H347" s="265"/>
      <c r="I347" s="193"/>
      <c r="J347" s="267"/>
      <c r="K347" s="193"/>
      <c r="L347" s="193"/>
      <c r="M347" s="266"/>
      <c r="N347" s="268"/>
    </row>
    <row r="348" customFormat="false" ht="15.75" hidden="false" customHeight="false" outlineLevel="0" collapsed="false">
      <c r="A348" s="263"/>
      <c r="B348" s="264"/>
      <c r="C348" s="265"/>
      <c r="D348" s="266"/>
      <c r="E348" s="266"/>
      <c r="F348" s="265"/>
      <c r="G348" s="265"/>
      <c r="H348" s="265"/>
      <c r="I348" s="193"/>
      <c r="J348" s="267"/>
      <c r="K348" s="193"/>
      <c r="L348" s="193"/>
      <c r="M348" s="266"/>
      <c r="N348" s="268"/>
    </row>
    <row r="349" customFormat="false" ht="15.75" hidden="false" customHeight="false" outlineLevel="0" collapsed="false">
      <c r="A349" s="263"/>
      <c r="B349" s="264"/>
      <c r="C349" s="265"/>
      <c r="D349" s="266"/>
      <c r="E349" s="266"/>
      <c r="F349" s="265"/>
      <c r="G349" s="265"/>
      <c r="H349" s="265"/>
      <c r="I349" s="193"/>
      <c r="J349" s="267"/>
      <c r="K349" s="193"/>
      <c r="L349" s="193"/>
      <c r="M349" s="266"/>
      <c r="N349" s="268"/>
    </row>
    <row r="350" customFormat="false" ht="15.75" hidden="false" customHeight="false" outlineLevel="0" collapsed="false">
      <c r="A350" s="263"/>
      <c r="B350" s="264"/>
      <c r="C350" s="265"/>
      <c r="D350" s="266"/>
      <c r="E350" s="266"/>
      <c r="F350" s="265"/>
      <c r="G350" s="265"/>
      <c r="H350" s="265"/>
      <c r="I350" s="193"/>
      <c r="J350" s="267"/>
      <c r="K350" s="193"/>
      <c r="L350" s="193"/>
      <c r="M350" s="266"/>
      <c r="N350" s="268"/>
    </row>
    <row r="351" customFormat="false" ht="15.75" hidden="false" customHeight="false" outlineLevel="0" collapsed="false">
      <c r="A351" s="263"/>
      <c r="B351" s="264"/>
      <c r="C351" s="265"/>
      <c r="D351" s="266"/>
      <c r="E351" s="266"/>
      <c r="F351" s="265"/>
      <c r="G351" s="265"/>
      <c r="H351" s="265"/>
      <c r="I351" s="193"/>
      <c r="J351" s="267"/>
      <c r="K351" s="193"/>
      <c r="L351" s="193"/>
      <c r="M351" s="266"/>
      <c r="N351" s="268"/>
    </row>
    <row r="352" customFormat="false" ht="15.75" hidden="false" customHeight="false" outlineLevel="0" collapsed="false">
      <c r="A352" s="263"/>
      <c r="B352" s="264"/>
      <c r="C352" s="265"/>
      <c r="D352" s="266"/>
      <c r="E352" s="266"/>
      <c r="F352" s="265"/>
      <c r="G352" s="265"/>
      <c r="H352" s="265"/>
      <c r="I352" s="193"/>
      <c r="J352" s="267"/>
      <c r="K352" s="193"/>
      <c r="L352" s="193"/>
      <c r="M352" s="266"/>
      <c r="N352" s="268"/>
    </row>
    <row r="353" customFormat="false" ht="15.75" hidden="false" customHeight="false" outlineLevel="0" collapsed="false">
      <c r="A353" s="263"/>
      <c r="B353" s="264"/>
      <c r="C353" s="265"/>
      <c r="D353" s="266"/>
      <c r="E353" s="266"/>
      <c r="F353" s="265"/>
      <c r="G353" s="265"/>
      <c r="H353" s="265"/>
      <c r="I353" s="193"/>
      <c r="J353" s="267"/>
      <c r="K353" s="193"/>
      <c r="L353" s="193"/>
      <c r="M353" s="266"/>
      <c r="N353" s="268"/>
    </row>
    <row r="354" customFormat="false" ht="15.75" hidden="false" customHeight="false" outlineLevel="0" collapsed="false">
      <c r="A354" s="263"/>
      <c r="B354" s="264"/>
      <c r="C354" s="265"/>
      <c r="D354" s="266"/>
      <c r="E354" s="266"/>
      <c r="F354" s="265"/>
      <c r="G354" s="265"/>
      <c r="H354" s="265"/>
      <c r="I354" s="193"/>
      <c r="J354" s="267"/>
      <c r="K354" s="193"/>
      <c r="L354" s="193"/>
      <c r="M354" s="266"/>
      <c r="N354" s="268"/>
    </row>
    <row r="355" customFormat="false" ht="15.75" hidden="false" customHeight="false" outlineLevel="0" collapsed="false">
      <c r="A355" s="263"/>
      <c r="B355" s="264"/>
      <c r="C355" s="265"/>
      <c r="D355" s="266"/>
      <c r="E355" s="266"/>
      <c r="F355" s="265"/>
      <c r="G355" s="265"/>
      <c r="H355" s="265"/>
      <c r="I355" s="193"/>
      <c r="J355" s="267"/>
      <c r="K355" s="193"/>
      <c r="L355" s="193"/>
      <c r="M355" s="266"/>
      <c r="N355" s="268"/>
    </row>
    <row r="356" customFormat="false" ht="15.75" hidden="false" customHeight="false" outlineLevel="0" collapsed="false">
      <c r="A356" s="263"/>
      <c r="B356" s="264"/>
      <c r="C356" s="265"/>
      <c r="D356" s="266"/>
      <c r="E356" s="266"/>
      <c r="F356" s="265"/>
      <c r="G356" s="265"/>
      <c r="H356" s="265"/>
      <c r="I356" s="193"/>
      <c r="J356" s="267"/>
      <c r="K356" s="193"/>
      <c r="L356" s="193"/>
      <c r="M356" s="266"/>
      <c r="N356" s="268"/>
    </row>
    <row r="357" customFormat="false" ht="15.75" hidden="false" customHeight="false" outlineLevel="0" collapsed="false">
      <c r="A357" s="263"/>
      <c r="B357" s="264"/>
      <c r="C357" s="265"/>
      <c r="D357" s="266"/>
      <c r="E357" s="266"/>
      <c r="F357" s="265"/>
      <c r="G357" s="265"/>
      <c r="H357" s="265"/>
      <c r="I357" s="193"/>
      <c r="J357" s="267"/>
      <c r="K357" s="193"/>
      <c r="L357" s="193"/>
      <c r="M357" s="266"/>
      <c r="N357" s="268"/>
    </row>
    <row r="358" customFormat="false" ht="15.75" hidden="false" customHeight="false" outlineLevel="0" collapsed="false">
      <c r="A358" s="263"/>
      <c r="B358" s="264"/>
      <c r="C358" s="265"/>
      <c r="D358" s="266"/>
      <c r="E358" s="266"/>
      <c r="F358" s="265"/>
      <c r="G358" s="265"/>
      <c r="H358" s="265"/>
      <c r="I358" s="193"/>
      <c r="J358" s="267"/>
      <c r="K358" s="193"/>
      <c r="L358" s="193"/>
      <c r="M358" s="266"/>
      <c r="N358" s="268"/>
    </row>
    <row r="359" customFormat="false" ht="15.75" hidden="false" customHeight="false" outlineLevel="0" collapsed="false">
      <c r="A359" s="263"/>
      <c r="B359" s="264"/>
      <c r="C359" s="265"/>
      <c r="D359" s="266"/>
      <c r="E359" s="266"/>
      <c r="F359" s="265"/>
      <c r="G359" s="265"/>
      <c r="H359" s="265"/>
      <c r="I359" s="193"/>
      <c r="J359" s="267"/>
      <c r="K359" s="193"/>
      <c r="L359" s="193"/>
      <c r="M359" s="266"/>
      <c r="N359" s="268"/>
    </row>
    <row r="360" customFormat="false" ht="15.75" hidden="false" customHeight="false" outlineLevel="0" collapsed="false">
      <c r="A360" s="263"/>
      <c r="B360" s="264"/>
      <c r="C360" s="265"/>
      <c r="D360" s="266"/>
      <c r="E360" s="266"/>
      <c r="F360" s="265"/>
      <c r="G360" s="265"/>
      <c r="H360" s="265"/>
      <c r="I360" s="193"/>
      <c r="J360" s="267"/>
      <c r="K360" s="193"/>
      <c r="L360" s="193"/>
      <c r="M360" s="266"/>
      <c r="N360" s="268"/>
    </row>
    <row r="361" customFormat="false" ht="15.75" hidden="false" customHeight="false" outlineLevel="0" collapsed="false">
      <c r="A361" s="263"/>
      <c r="B361" s="264"/>
      <c r="C361" s="265"/>
      <c r="D361" s="266"/>
      <c r="E361" s="266"/>
      <c r="F361" s="265"/>
      <c r="G361" s="265"/>
      <c r="H361" s="265"/>
      <c r="I361" s="193"/>
      <c r="J361" s="267"/>
      <c r="K361" s="193"/>
      <c r="L361" s="193"/>
      <c r="M361" s="266"/>
      <c r="N361" s="268"/>
    </row>
    <row r="362" customFormat="false" ht="15.75" hidden="false" customHeight="false" outlineLevel="0" collapsed="false">
      <c r="A362" s="263"/>
      <c r="B362" s="264"/>
      <c r="C362" s="265"/>
      <c r="D362" s="266"/>
      <c r="E362" s="266"/>
      <c r="F362" s="265"/>
      <c r="G362" s="265"/>
      <c r="H362" s="265"/>
      <c r="I362" s="193"/>
      <c r="J362" s="267"/>
      <c r="K362" s="193"/>
      <c r="L362" s="193"/>
      <c r="M362" s="266"/>
      <c r="N362" s="268"/>
    </row>
    <row r="363" customFormat="false" ht="15.75" hidden="false" customHeight="false" outlineLevel="0" collapsed="false">
      <c r="A363" s="263"/>
      <c r="B363" s="264"/>
      <c r="C363" s="265"/>
      <c r="D363" s="266"/>
      <c r="E363" s="266"/>
      <c r="F363" s="265"/>
      <c r="G363" s="265"/>
      <c r="H363" s="265"/>
      <c r="I363" s="193"/>
      <c r="J363" s="267"/>
      <c r="K363" s="193"/>
      <c r="L363" s="193"/>
      <c r="M363" s="266"/>
      <c r="N363" s="268"/>
    </row>
    <row r="364" customFormat="false" ht="15.75" hidden="false" customHeight="false" outlineLevel="0" collapsed="false">
      <c r="A364" s="263"/>
      <c r="B364" s="264"/>
      <c r="C364" s="265"/>
      <c r="D364" s="266"/>
      <c r="E364" s="266"/>
      <c r="F364" s="265"/>
      <c r="G364" s="265"/>
      <c r="H364" s="265"/>
      <c r="I364" s="193"/>
      <c r="J364" s="267"/>
      <c r="K364" s="193"/>
      <c r="L364" s="193"/>
      <c r="M364" s="266"/>
      <c r="N364" s="268"/>
    </row>
    <row r="365" customFormat="false" ht="15.75" hidden="false" customHeight="false" outlineLevel="0" collapsed="false">
      <c r="A365" s="263"/>
      <c r="B365" s="264"/>
      <c r="C365" s="265"/>
      <c r="D365" s="266"/>
      <c r="E365" s="266"/>
      <c r="F365" s="265"/>
      <c r="G365" s="265"/>
      <c r="H365" s="265"/>
      <c r="I365" s="193"/>
      <c r="J365" s="267"/>
      <c r="K365" s="193"/>
      <c r="L365" s="193"/>
      <c r="M365" s="266"/>
      <c r="N365" s="268"/>
    </row>
    <row r="366" customFormat="false" ht="15.75" hidden="false" customHeight="false" outlineLevel="0" collapsed="false">
      <c r="A366" s="263"/>
      <c r="B366" s="264"/>
      <c r="C366" s="265"/>
      <c r="D366" s="266"/>
      <c r="E366" s="266"/>
      <c r="F366" s="265"/>
      <c r="G366" s="265"/>
      <c r="H366" s="265"/>
      <c r="I366" s="193"/>
      <c r="J366" s="267"/>
      <c r="K366" s="193"/>
      <c r="L366" s="193"/>
      <c r="M366" s="266"/>
      <c r="N366" s="268"/>
    </row>
    <row r="367" customFormat="false" ht="15.75" hidden="false" customHeight="false" outlineLevel="0" collapsed="false">
      <c r="A367" s="263"/>
      <c r="B367" s="264"/>
      <c r="C367" s="265"/>
      <c r="D367" s="266"/>
      <c r="E367" s="266"/>
      <c r="F367" s="265"/>
      <c r="G367" s="265"/>
      <c r="H367" s="265"/>
      <c r="I367" s="193"/>
      <c r="J367" s="267"/>
      <c r="K367" s="193"/>
      <c r="L367" s="193"/>
      <c r="M367" s="266"/>
      <c r="N367" s="268"/>
    </row>
    <row r="368" customFormat="false" ht="15.75" hidden="false" customHeight="false" outlineLevel="0" collapsed="false">
      <c r="A368" s="263"/>
      <c r="B368" s="264"/>
      <c r="C368" s="265"/>
      <c r="D368" s="266"/>
      <c r="E368" s="266"/>
      <c r="F368" s="265"/>
      <c r="G368" s="265"/>
      <c r="H368" s="265"/>
      <c r="I368" s="193"/>
      <c r="J368" s="267"/>
      <c r="K368" s="193"/>
      <c r="L368" s="193"/>
      <c r="M368" s="266"/>
      <c r="N368" s="268"/>
    </row>
    <row r="369" customFormat="false" ht="15.75" hidden="false" customHeight="false" outlineLevel="0" collapsed="false">
      <c r="A369" s="263"/>
      <c r="B369" s="264"/>
      <c r="C369" s="265"/>
      <c r="D369" s="266"/>
      <c r="E369" s="266"/>
      <c r="F369" s="265"/>
      <c r="G369" s="265"/>
      <c r="H369" s="265"/>
      <c r="I369" s="193"/>
      <c r="J369" s="267"/>
      <c r="K369" s="193"/>
      <c r="L369" s="193"/>
      <c r="M369" s="266"/>
      <c r="N369" s="268"/>
    </row>
    <row r="370" customFormat="false" ht="15.75" hidden="false" customHeight="false" outlineLevel="0" collapsed="false">
      <c r="A370" s="263"/>
      <c r="B370" s="264"/>
      <c r="C370" s="265"/>
      <c r="D370" s="266"/>
      <c r="E370" s="266"/>
      <c r="F370" s="265"/>
      <c r="G370" s="265"/>
      <c r="H370" s="265"/>
      <c r="I370" s="193"/>
      <c r="J370" s="267"/>
      <c r="K370" s="193"/>
      <c r="L370" s="193"/>
      <c r="M370" s="266"/>
      <c r="N370" s="268"/>
    </row>
    <row r="371" customFormat="false" ht="15.75" hidden="false" customHeight="false" outlineLevel="0" collapsed="false">
      <c r="A371" s="263"/>
      <c r="B371" s="264"/>
      <c r="C371" s="265"/>
      <c r="D371" s="266"/>
      <c r="E371" s="266"/>
      <c r="F371" s="265"/>
      <c r="G371" s="265"/>
      <c r="H371" s="265"/>
      <c r="I371" s="193"/>
      <c r="J371" s="267"/>
      <c r="K371" s="193"/>
      <c r="L371" s="193"/>
      <c r="M371" s="266"/>
      <c r="N371" s="268"/>
    </row>
    <row r="372" customFormat="false" ht="15.75" hidden="false" customHeight="false" outlineLevel="0" collapsed="false">
      <c r="A372" s="263"/>
      <c r="B372" s="264"/>
      <c r="C372" s="265"/>
      <c r="D372" s="266"/>
      <c r="E372" s="266"/>
      <c r="F372" s="265"/>
      <c r="G372" s="265"/>
      <c r="H372" s="265"/>
      <c r="I372" s="193"/>
      <c r="J372" s="267"/>
      <c r="K372" s="193"/>
      <c r="L372" s="193"/>
      <c r="M372" s="266"/>
      <c r="N372" s="268"/>
    </row>
    <row r="373" customFormat="false" ht="15.75" hidden="false" customHeight="false" outlineLevel="0" collapsed="false">
      <c r="A373" s="263"/>
      <c r="B373" s="264"/>
      <c r="C373" s="265"/>
      <c r="D373" s="266"/>
      <c r="E373" s="266"/>
      <c r="F373" s="265"/>
      <c r="G373" s="265"/>
      <c r="H373" s="265"/>
      <c r="I373" s="193"/>
      <c r="J373" s="267"/>
      <c r="K373" s="193"/>
      <c r="L373" s="193"/>
      <c r="M373" s="266"/>
      <c r="N373" s="268"/>
    </row>
    <row r="374" customFormat="false" ht="15.75" hidden="false" customHeight="false" outlineLevel="0" collapsed="false">
      <c r="A374" s="263"/>
      <c r="B374" s="264"/>
      <c r="C374" s="265"/>
      <c r="D374" s="266"/>
      <c r="E374" s="266"/>
      <c r="F374" s="265"/>
      <c r="G374" s="265"/>
      <c r="H374" s="265"/>
      <c r="I374" s="193"/>
      <c r="J374" s="267"/>
      <c r="K374" s="193"/>
      <c r="L374" s="193"/>
      <c r="M374" s="266"/>
      <c r="N374" s="268"/>
    </row>
    <row r="375" customFormat="false" ht="15.75" hidden="false" customHeight="false" outlineLevel="0" collapsed="false">
      <c r="A375" s="263"/>
      <c r="B375" s="264"/>
      <c r="C375" s="265"/>
      <c r="D375" s="266"/>
      <c r="E375" s="266"/>
      <c r="F375" s="265"/>
      <c r="G375" s="265"/>
      <c r="H375" s="265"/>
      <c r="I375" s="193"/>
      <c r="J375" s="267"/>
      <c r="K375" s="193"/>
      <c r="L375" s="193"/>
      <c r="M375" s="266"/>
      <c r="N375" s="268"/>
    </row>
    <row r="376" customFormat="false" ht="15.75" hidden="false" customHeight="false" outlineLevel="0" collapsed="false">
      <c r="A376" s="263"/>
      <c r="B376" s="264"/>
      <c r="C376" s="265"/>
      <c r="D376" s="266"/>
      <c r="E376" s="266"/>
      <c r="F376" s="265"/>
      <c r="G376" s="265"/>
      <c r="H376" s="265"/>
      <c r="I376" s="193"/>
      <c r="J376" s="267"/>
      <c r="K376" s="193"/>
      <c r="L376" s="193"/>
      <c r="M376" s="266"/>
      <c r="N376" s="268"/>
    </row>
    <row r="377" customFormat="false" ht="15.75" hidden="false" customHeight="false" outlineLevel="0" collapsed="false">
      <c r="A377" s="263"/>
      <c r="B377" s="264"/>
      <c r="C377" s="265"/>
      <c r="D377" s="266"/>
      <c r="E377" s="266"/>
      <c r="F377" s="265"/>
      <c r="G377" s="265"/>
      <c r="H377" s="265"/>
      <c r="I377" s="193"/>
      <c r="J377" s="267"/>
      <c r="K377" s="193"/>
      <c r="L377" s="193"/>
      <c r="M377" s="266"/>
      <c r="N377" s="268"/>
    </row>
    <row r="378" customFormat="false" ht="15.75" hidden="false" customHeight="false" outlineLevel="0" collapsed="false">
      <c r="A378" s="263"/>
      <c r="B378" s="264"/>
      <c r="C378" s="265"/>
      <c r="D378" s="266"/>
      <c r="E378" s="266"/>
      <c r="F378" s="265"/>
      <c r="G378" s="265"/>
      <c r="H378" s="265"/>
      <c r="I378" s="193"/>
      <c r="J378" s="267"/>
      <c r="K378" s="193"/>
      <c r="L378" s="193"/>
      <c r="M378" s="266"/>
      <c r="N378" s="268"/>
    </row>
    <row r="379" customFormat="false" ht="15.75" hidden="false" customHeight="false" outlineLevel="0" collapsed="false">
      <c r="A379" s="263"/>
      <c r="B379" s="264"/>
      <c r="C379" s="265"/>
      <c r="D379" s="266"/>
      <c r="E379" s="266"/>
      <c r="F379" s="265"/>
      <c r="G379" s="265"/>
      <c r="H379" s="265"/>
      <c r="I379" s="193"/>
      <c r="J379" s="267"/>
      <c r="K379" s="193"/>
      <c r="L379" s="193"/>
      <c r="M379" s="266"/>
      <c r="N379" s="268"/>
    </row>
    <row r="380" customFormat="false" ht="15.75" hidden="false" customHeight="false" outlineLevel="0" collapsed="false">
      <c r="A380" s="263"/>
      <c r="B380" s="264"/>
      <c r="C380" s="265"/>
      <c r="D380" s="266"/>
      <c r="E380" s="266"/>
      <c r="F380" s="265"/>
      <c r="G380" s="265"/>
      <c r="H380" s="265"/>
      <c r="I380" s="193"/>
      <c r="J380" s="267"/>
      <c r="K380" s="193"/>
      <c r="L380" s="193"/>
      <c r="M380" s="266"/>
      <c r="N380" s="268"/>
    </row>
    <row r="381" customFormat="false" ht="15.75" hidden="false" customHeight="false" outlineLevel="0" collapsed="false">
      <c r="A381" s="263"/>
      <c r="B381" s="264"/>
      <c r="C381" s="265"/>
      <c r="D381" s="266"/>
      <c r="E381" s="266"/>
      <c r="F381" s="265"/>
      <c r="G381" s="265"/>
      <c r="H381" s="265"/>
      <c r="I381" s="193"/>
      <c r="J381" s="267"/>
      <c r="K381" s="193"/>
      <c r="L381" s="193"/>
      <c r="M381" s="266"/>
      <c r="N381" s="268"/>
    </row>
    <row r="382" customFormat="false" ht="15.75" hidden="false" customHeight="false" outlineLevel="0" collapsed="false">
      <c r="A382" s="263"/>
      <c r="B382" s="264"/>
      <c r="C382" s="265"/>
      <c r="D382" s="266"/>
      <c r="E382" s="266"/>
      <c r="F382" s="265"/>
      <c r="G382" s="265"/>
      <c r="H382" s="265"/>
      <c r="I382" s="193"/>
      <c r="J382" s="267"/>
      <c r="K382" s="193"/>
      <c r="L382" s="193"/>
      <c r="M382" s="266"/>
      <c r="N382" s="268"/>
    </row>
    <row r="383" customFormat="false" ht="15.75" hidden="false" customHeight="false" outlineLevel="0" collapsed="false">
      <c r="A383" s="263"/>
      <c r="B383" s="264"/>
      <c r="C383" s="265"/>
      <c r="D383" s="266"/>
      <c r="E383" s="266"/>
      <c r="F383" s="265"/>
      <c r="G383" s="265"/>
      <c r="H383" s="265"/>
      <c r="I383" s="193"/>
      <c r="J383" s="267"/>
      <c r="K383" s="193"/>
      <c r="L383" s="193"/>
      <c r="M383" s="266"/>
      <c r="N383" s="268"/>
    </row>
    <row r="384" customFormat="false" ht="15.75" hidden="false" customHeight="false" outlineLevel="0" collapsed="false">
      <c r="A384" s="263"/>
      <c r="B384" s="264"/>
      <c r="C384" s="265"/>
      <c r="D384" s="266"/>
      <c r="E384" s="266"/>
      <c r="F384" s="265"/>
      <c r="G384" s="265"/>
      <c r="H384" s="265"/>
      <c r="I384" s="193"/>
      <c r="J384" s="267"/>
      <c r="K384" s="193"/>
      <c r="L384" s="193"/>
      <c r="M384" s="266"/>
      <c r="N384" s="268"/>
    </row>
    <row r="385" customFormat="false" ht="15.75" hidden="false" customHeight="false" outlineLevel="0" collapsed="false">
      <c r="A385" s="263"/>
      <c r="B385" s="264"/>
      <c r="C385" s="265"/>
      <c r="D385" s="266"/>
      <c r="E385" s="266"/>
      <c r="F385" s="265"/>
      <c r="G385" s="265"/>
      <c r="H385" s="265"/>
      <c r="I385" s="193"/>
      <c r="J385" s="267"/>
      <c r="K385" s="193"/>
      <c r="L385" s="193"/>
      <c r="M385" s="266"/>
      <c r="N385" s="268"/>
    </row>
    <row r="386" customFormat="false" ht="15.75" hidden="false" customHeight="false" outlineLevel="0" collapsed="false">
      <c r="A386" s="263"/>
      <c r="B386" s="264"/>
      <c r="C386" s="265"/>
      <c r="D386" s="266"/>
      <c r="E386" s="266"/>
      <c r="F386" s="265"/>
      <c r="G386" s="265"/>
      <c r="H386" s="265"/>
      <c r="I386" s="193"/>
      <c r="J386" s="267"/>
      <c r="K386" s="193"/>
      <c r="L386" s="193"/>
      <c r="M386" s="266"/>
      <c r="N386" s="268"/>
    </row>
    <row r="387" customFormat="false" ht="15.75" hidden="false" customHeight="false" outlineLevel="0" collapsed="false">
      <c r="A387" s="263"/>
      <c r="B387" s="264"/>
      <c r="C387" s="265"/>
      <c r="D387" s="266"/>
      <c r="E387" s="266"/>
      <c r="F387" s="265"/>
      <c r="G387" s="265"/>
      <c r="H387" s="265"/>
      <c r="I387" s="193"/>
      <c r="J387" s="267"/>
      <c r="K387" s="193"/>
      <c r="L387" s="193"/>
      <c r="M387" s="266"/>
      <c r="N387" s="268"/>
    </row>
    <row r="388" customFormat="false" ht="15.75" hidden="false" customHeight="false" outlineLevel="0" collapsed="false">
      <c r="A388" s="263"/>
      <c r="B388" s="264"/>
      <c r="C388" s="265"/>
      <c r="D388" s="266"/>
      <c r="E388" s="266"/>
      <c r="F388" s="265"/>
      <c r="G388" s="265"/>
      <c r="H388" s="265"/>
      <c r="I388" s="193"/>
      <c r="J388" s="267"/>
      <c r="K388" s="193"/>
      <c r="L388" s="193"/>
      <c r="M388" s="266"/>
      <c r="N388" s="268"/>
    </row>
    <row r="389" customFormat="false" ht="15.75" hidden="false" customHeight="false" outlineLevel="0" collapsed="false">
      <c r="A389" s="263"/>
      <c r="B389" s="264"/>
      <c r="C389" s="265"/>
      <c r="D389" s="266"/>
      <c r="E389" s="266"/>
      <c r="F389" s="265"/>
      <c r="G389" s="265"/>
      <c r="H389" s="265"/>
      <c r="I389" s="193"/>
      <c r="J389" s="267"/>
      <c r="K389" s="193"/>
      <c r="L389" s="193"/>
      <c r="M389" s="266"/>
      <c r="N389" s="268"/>
    </row>
    <row r="390" customFormat="false" ht="15.75" hidden="false" customHeight="false" outlineLevel="0" collapsed="false">
      <c r="A390" s="263"/>
      <c r="B390" s="264"/>
      <c r="C390" s="265"/>
      <c r="D390" s="266"/>
      <c r="E390" s="266"/>
      <c r="F390" s="265"/>
      <c r="G390" s="265"/>
      <c r="H390" s="265"/>
      <c r="I390" s="193"/>
      <c r="J390" s="267"/>
      <c r="K390" s="193"/>
      <c r="L390" s="193"/>
      <c r="M390" s="266"/>
      <c r="N390" s="268"/>
    </row>
    <row r="391" customFormat="false" ht="15.75" hidden="false" customHeight="false" outlineLevel="0" collapsed="false">
      <c r="A391" s="263"/>
      <c r="B391" s="264"/>
      <c r="C391" s="265"/>
      <c r="D391" s="266"/>
      <c r="E391" s="266"/>
      <c r="F391" s="265"/>
      <c r="G391" s="265"/>
      <c r="H391" s="265"/>
      <c r="I391" s="193"/>
      <c r="J391" s="267"/>
      <c r="K391" s="193"/>
      <c r="L391" s="193"/>
      <c r="M391" s="266"/>
      <c r="N391" s="268"/>
    </row>
    <row r="392" customFormat="false" ht="15.75" hidden="false" customHeight="false" outlineLevel="0" collapsed="false">
      <c r="A392" s="263"/>
      <c r="B392" s="264"/>
      <c r="C392" s="265"/>
      <c r="D392" s="266"/>
      <c r="E392" s="266"/>
      <c r="F392" s="265"/>
      <c r="G392" s="265"/>
      <c r="H392" s="265"/>
      <c r="I392" s="193"/>
      <c r="J392" s="267"/>
      <c r="K392" s="193"/>
      <c r="L392" s="193"/>
      <c r="M392" s="266"/>
      <c r="N392" s="268"/>
    </row>
    <row r="393" customFormat="false" ht="15.75" hidden="false" customHeight="false" outlineLevel="0" collapsed="false">
      <c r="A393" s="263"/>
      <c r="B393" s="264"/>
      <c r="C393" s="265"/>
      <c r="D393" s="266"/>
      <c r="E393" s="266"/>
      <c r="F393" s="265"/>
      <c r="G393" s="265"/>
      <c r="H393" s="265"/>
      <c r="I393" s="193"/>
      <c r="J393" s="267"/>
      <c r="K393" s="193"/>
      <c r="L393" s="193"/>
      <c r="M393" s="266"/>
      <c r="N393" s="268"/>
    </row>
    <row r="394" customFormat="false" ht="15.75" hidden="false" customHeight="false" outlineLevel="0" collapsed="false">
      <c r="A394" s="263"/>
      <c r="B394" s="264"/>
      <c r="C394" s="265"/>
      <c r="D394" s="266"/>
      <c r="E394" s="266"/>
      <c r="F394" s="265"/>
      <c r="G394" s="265"/>
      <c r="H394" s="265"/>
      <c r="I394" s="193"/>
      <c r="J394" s="267"/>
      <c r="K394" s="193"/>
      <c r="L394" s="193"/>
      <c r="M394" s="266"/>
      <c r="N394" s="268"/>
    </row>
    <row r="395" customFormat="false" ht="15.75" hidden="false" customHeight="false" outlineLevel="0" collapsed="false">
      <c r="A395" s="263"/>
      <c r="B395" s="264"/>
      <c r="C395" s="265"/>
      <c r="D395" s="266"/>
      <c r="E395" s="266"/>
      <c r="F395" s="265"/>
      <c r="G395" s="265"/>
      <c r="H395" s="265"/>
      <c r="I395" s="193"/>
      <c r="J395" s="267"/>
      <c r="K395" s="193"/>
      <c r="L395" s="193"/>
      <c r="M395" s="266"/>
      <c r="N395" s="268"/>
    </row>
    <row r="396" customFormat="false" ht="15.75" hidden="false" customHeight="false" outlineLevel="0" collapsed="false">
      <c r="A396" s="263"/>
      <c r="B396" s="264"/>
      <c r="C396" s="265"/>
      <c r="D396" s="266"/>
      <c r="E396" s="266"/>
      <c r="F396" s="265"/>
      <c r="G396" s="265"/>
      <c r="H396" s="265"/>
      <c r="I396" s="193"/>
      <c r="J396" s="267"/>
      <c r="K396" s="193"/>
      <c r="L396" s="193"/>
      <c r="M396" s="266"/>
      <c r="N396" s="268"/>
    </row>
    <row r="397" customFormat="false" ht="15.75" hidden="false" customHeight="false" outlineLevel="0" collapsed="false">
      <c r="A397" s="263"/>
      <c r="B397" s="264"/>
      <c r="C397" s="265"/>
      <c r="D397" s="266"/>
      <c r="E397" s="266"/>
      <c r="F397" s="265"/>
      <c r="G397" s="265"/>
      <c r="H397" s="265"/>
      <c r="I397" s="193"/>
      <c r="J397" s="267"/>
      <c r="K397" s="193"/>
      <c r="L397" s="193"/>
      <c r="M397" s="266"/>
      <c r="N397" s="268"/>
    </row>
    <row r="398" customFormat="false" ht="15.75" hidden="false" customHeight="false" outlineLevel="0" collapsed="false">
      <c r="A398" s="263"/>
      <c r="B398" s="264"/>
      <c r="C398" s="265"/>
      <c r="D398" s="266"/>
      <c r="E398" s="266"/>
      <c r="F398" s="265"/>
      <c r="G398" s="265"/>
      <c r="H398" s="265"/>
      <c r="I398" s="193"/>
      <c r="J398" s="267"/>
      <c r="K398" s="193"/>
      <c r="L398" s="193"/>
      <c r="M398" s="266"/>
      <c r="N398" s="268"/>
    </row>
    <row r="399" customFormat="false" ht="15.75" hidden="false" customHeight="false" outlineLevel="0" collapsed="false">
      <c r="A399" s="263"/>
      <c r="B399" s="264"/>
      <c r="C399" s="265"/>
      <c r="D399" s="266"/>
      <c r="E399" s="266"/>
      <c r="F399" s="265"/>
      <c r="G399" s="265"/>
      <c r="H399" s="265"/>
      <c r="I399" s="193"/>
      <c r="J399" s="267"/>
      <c r="K399" s="193"/>
      <c r="L399" s="193"/>
      <c r="M399" s="266"/>
      <c r="N399" s="268"/>
    </row>
    <row r="400" customFormat="false" ht="15.75" hidden="false" customHeight="false" outlineLevel="0" collapsed="false">
      <c r="A400" s="263"/>
      <c r="B400" s="264"/>
      <c r="C400" s="265"/>
      <c r="D400" s="266"/>
      <c r="E400" s="266"/>
      <c r="F400" s="265"/>
      <c r="G400" s="265"/>
      <c r="H400" s="265"/>
      <c r="I400" s="193"/>
      <c r="J400" s="267"/>
      <c r="K400" s="193"/>
      <c r="L400" s="193"/>
      <c r="M400" s="266"/>
      <c r="N400" s="268"/>
    </row>
    <row r="401" customFormat="false" ht="15.75" hidden="false" customHeight="false" outlineLevel="0" collapsed="false">
      <c r="A401" s="263"/>
      <c r="B401" s="264"/>
      <c r="C401" s="265"/>
      <c r="D401" s="266"/>
      <c r="E401" s="266"/>
      <c r="F401" s="265"/>
      <c r="G401" s="265"/>
      <c r="H401" s="265"/>
      <c r="I401" s="193"/>
      <c r="J401" s="267"/>
      <c r="K401" s="193"/>
      <c r="L401" s="193"/>
      <c r="M401" s="266"/>
      <c r="N401" s="268"/>
    </row>
    <row r="402" customFormat="false" ht="15.75" hidden="false" customHeight="false" outlineLevel="0" collapsed="false">
      <c r="A402" s="263"/>
      <c r="B402" s="264"/>
      <c r="C402" s="265"/>
      <c r="D402" s="266"/>
      <c r="E402" s="266"/>
      <c r="F402" s="265"/>
      <c r="G402" s="265"/>
      <c r="H402" s="265"/>
      <c r="I402" s="193"/>
      <c r="J402" s="267"/>
      <c r="K402" s="193"/>
      <c r="L402" s="193"/>
      <c r="M402" s="266"/>
      <c r="N402" s="268"/>
    </row>
    <row r="403" customFormat="false" ht="15.75" hidden="false" customHeight="false" outlineLevel="0" collapsed="false">
      <c r="A403" s="263"/>
      <c r="B403" s="264"/>
      <c r="C403" s="265"/>
      <c r="D403" s="266"/>
      <c r="E403" s="266"/>
      <c r="F403" s="265"/>
      <c r="G403" s="265"/>
      <c r="H403" s="265"/>
      <c r="I403" s="193"/>
      <c r="J403" s="267"/>
      <c r="K403" s="193"/>
      <c r="L403" s="193"/>
      <c r="M403" s="266"/>
      <c r="N403" s="268"/>
    </row>
    <row r="404" customFormat="false" ht="15.75" hidden="false" customHeight="false" outlineLevel="0" collapsed="false">
      <c r="A404" s="263"/>
      <c r="B404" s="264"/>
      <c r="C404" s="265"/>
      <c r="D404" s="266"/>
      <c r="E404" s="266"/>
      <c r="F404" s="265"/>
      <c r="G404" s="265"/>
      <c r="H404" s="265"/>
      <c r="I404" s="193"/>
      <c r="J404" s="267"/>
      <c r="K404" s="193"/>
      <c r="L404" s="193"/>
      <c r="M404" s="266"/>
      <c r="N404" s="268"/>
    </row>
    <row r="405" customFormat="false" ht="15.75" hidden="false" customHeight="false" outlineLevel="0" collapsed="false">
      <c r="A405" s="263"/>
      <c r="B405" s="264"/>
      <c r="C405" s="265"/>
      <c r="D405" s="266"/>
      <c r="E405" s="266"/>
      <c r="F405" s="265"/>
      <c r="G405" s="265"/>
      <c r="H405" s="265"/>
      <c r="I405" s="193"/>
      <c r="J405" s="267"/>
      <c r="K405" s="193"/>
      <c r="L405" s="193"/>
      <c r="M405" s="266"/>
      <c r="N405" s="268"/>
    </row>
    <row r="406" customFormat="false" ht="15.75" hidden="false" customHeight="false" outlineLevel="0" collapsed="false">
      <c r="A406" s="263"/>
      <c r="B406" s="264"/>
      <c r="C406" s="265"/>
      <c r="D406" s="266"/>
      <c r="E406" s="266"/>
      <c r="F406" s="265"/>
      <c r="G406" s="265"/>
      <c r="H406" s="265"/>
      <c r="I406" s="193"/>
      <c r="J406" s="267"/>
      <c r="K406" s="193"/>
      <c r="L406" s="193"/>
      <c r="M406" s="266"/>
      <c r="N406" s="268"/>
    </row>
    <row r="407" customFormat="false" ht="15.75" hidden="false" customHeight="false" outlineLevel="0" collapsed="false">
      <c r="A407" s="263"/>
      <c r="B407" s="264"/>
      <c r="C407" s="265"/>
      <c r="D407" s="266"/>
      <c r="E407" s="266"/>
      <c r="F407" s="265"/>
      <c r="G407" s="265"/>
      <c r="H407" s="265"/>
      <c r="I407" s="193"/>
      <c r="J407" s="267"/>
      <c r="K407" s="193"/>
      <c r="L407" s="193"/>
      <c r="M407" s="266"/>
      <c r="N407" s="268"/>
    </row>
    <row r="408" customFormat="false" ht="15.75" hidden="false" customHeight="false" outlineLevel="0" collapsed="false">
      <c r="A408" s="263"/>
      <c r="B408" s="264"/>
      <c r="C408" s="265"/>
      <c r="D408" s="266"/>
      <c r="E408" s="266"/>
      <c r="F408" s="265"/>
      <c r="G408" s="265"/>
      <c r="H408" s="265"/>
      <c r="I408" s="193"/>
      <c r="J408" s="267"/>
      <c r="K408" s="193"/>
      <c r="L408" s="193"/>
      <c r="M408" s="266"/>
      <c r="N408" s="268"/>
    </row>
    <row r="409" customFormat="false" ht="15.75" hidden="false" customHeight="false" outlineLevel="0" collapsed="false">
      <c r="A409" s="263"/>
      <c r="B409" s="264"/>
      <c r="C409" s="265"/>
      <c r="D409" s="266"/>
      <c r="E409" s="266"/>
      <c r="F409" s="265"/>
      <c r="G409" s="265"/>
      <c r="H409" s="265"/>
      <c r="I409" s="193"/>
      <c r="J409" s="267"/>
      <c r="K409" s="193"/>
      <c r="L409" s="193"/>
      <c r="M409" s="266"/>
      <c r="N409" s="268"/>
    </row>
    <row r="410" customFormat="false" ht="15.75" hidden="false" customHeight="false" outlineLevel="0" collapsed="false">
      <c r="A410" s="263"/>
      <c r="B410" s="264"/>
      <c r="C410" s="265"/>
      <c r="D410" s="266"/>
      <c r="E410" s="266"/>
      <c r="F410" s="265"/>
      <c r="G410" s="265"/>
      <c r="H410" s="265"/>
      <c r="I410" s="193"/>
      <c r="J410" s="267"/>
      <c r="K410" s="193"/>
      <c r="L410" s="193"/>
      <c r="M410" s="266"/>
      <c r="N410" s="268"/>
    </row>
    <row r="411" customFormat="false" ht="15.75" hidden="false" customHeight="false" outlineLevel="0" collapsed="false">
      <c r="A411" s="263"/>
      <c r="B411" s="264"/>
      <c r="C411" s="265"/>
      <c r="D411" s="266"/>
      <c r="E411" s="266"/>
      <c r="F411" s="265"/>
      <c r="G411" s="265"/>
      <c r="H411" s="265"/>
      <c r="I411" s="193"/>
      <c r="J411" s="267"/>
      <c r="K411" s="193"/>
      <c r="L411" s="193"/>
      <c r="M411" s="266"/>
      <c r="N411" s="268"/>
    </row>
    <row r="412" customFormat="false" ht="15.75" hidden="false" customHeight="false" outlineLevel="0" collapsed="false">
      <c r="A412" s="263"/>
      <c r="B412" s="264"/>
      <c r="C412" s="265"/>
      <c r="D412" s="266"/>
      <c r="E412" s="266"/>
      <c r="F412" s="265"/>
      <c r="G412" s="265"/>
      <c r="H412" s="265"/>
      <c r="I412" s="193"/>
      <c r="J412" s="267"/>
      <c r="K412" s="193"/>
      <c r="L412" s="193"/>
      <c r="M412" s="266"/>
      <c r="N412" s="268"/>
    </row>
    <row r="413" customFormat="false" ht="15.75" hidden="false" customHeight="false" outlineLevel="0" collapsed="false">
      <c r="A413" s="263"/>
      <c r="B413" s="264"/>
      <c r="C413" s="265"/>
      <c r="D413" s="266"/>
      <c r="E413" s="266"/>
      <c r="F413" s="265"/>
      <c r="G413" s="265"/>
      <c r="H413" s="265"/>
      <c r="I413" s="193"/>
      <c r="J413" s="267"/>
      <c r="K413" s="193"/>
      <c r="L413" s="193"/>
      <c r="M413" s="266"/>
      <c r="N413" s="268"/>
    </row>
    <row r="414" customFormat="false" ht="15.75" hidden="false" customHeight="false" outlineLevel="0" collapsed="false">
      <c r="A414" s="263"/>
      <c r="B414" s="264"/>
      <c r="C414" s="265"/>
      <c r="D414" s="266"/>
      <c r="E414" s="266"/>
      <c r="F414" s="265"/>
      <c r="G414" s="265"/>
      <c r="H414" s="265"/>
      <c r="I414" s="193"/>
      <c r="J414" s="267"/>
      <c r="K414" s="193"/>
      <c r="L414" s="193"/>
      <c r="M414" s="266"/>
      <c r="N414" s="268"/>
    </row>
    <row r="415" customFormat="false" ht="15.75" hidden="false" customHeight="false" outlineLevel="0" collapsed="false">
      <c r="A415" s="263"/>
      <c r="B415" s="264"/>
      <c r="C415" s="265"/>
      <c r="D415" s="266"/>
      <c r="E415" s="266"/>
      <c r="F415" s="265"/>
      <c r="G415" s="265"/>
      <c r="H415" s="265"/>
      <c r="I415" s="193"/>
      <c r="J415" s="267"/>
      <c r="K415" s="193"/>
      <c r="L415" s="193"/>
      <c r="M415" s="266"/>
      <c r="N415" s="268"/>
    </row>
    <row r="416" customFormat="false" ht="15.75" hidden="false" customHeight="false" outlineLevel="0" collapsed="false">
      <c r="A416" s="263"/>
      <c r="B416" s="264"/>
      <c r="C416" s="265"/>
      <c r="D416" s="266"/>
      <c r="E416" s="266"/>
      <c r="F416" s="265"/>
      <c r="G416" s="265"/>
      <c r="H416" s="265"/>
      <c r="I416" s="193"/>
      <c r="J416" s="267"/>
      <c r="K416" s="193"/>
      <c r="L416" s="193"/>
      <c r="M416" s="266"/>
      <c r="N416" s="268"/>
    </row>
    <row r="417" customFormat="false" ht="15.75" hidden="false" customHeight="false" outlineLevel="0" collapsed="false">
      <c r="A417" s="263"/>
      <c r="B417" s="264"/>
      <c r="C417" s="265"/>
      <c r="D417" s="266"/>
      <c r="E417" s="266"/>
      <c r="F417" s="265"/>
      <c r="G417" s="265"/>
      <c r="H417" s="265"/>
      <c r="I417" s="193"/>
      <c r="J417" s="267"/>
      <c r="K417" s="193"/>
      <c r="L417" s="193"/>
      <c r="M417" s="266"/>
      <c r="N417" s="268"/>
    </row>
    <row r="418" customFormat="false" ht="15.75" hidden="false" customHeight="false" outlineLevel="0" collapsed="false">
      <c r="A418" s="263"/>
      <c r="B418" s="264"/>
      <c r="C418" s="265"/>
      <c r="D418" s="266"/>
      <c r="E418" s="266"/>
      <c r="F418" s="265"/>
      <c r="G418" s="265"/>
      <c r="H418" s="265"/>
      <c r="I418" s="193"/>
      <c r="J418" s="267"/>
      <c r="K418" s="193"/>
      <c r="L418" s="193"/>
      <c r="M418" s="266"/>
      <c r="N418" s="268"/>
    </row>
    <row r="419" customFormat="false" ht="15.75" hidden="false" customHeight="false" outlineLevel="0" collapsed="false">
      <c r="A419" s="263"/>
      <c r="B419" s="264"/>
      <c r="C419" s="265"/>
      <c r="D419" s="266"/>
      <c r="E419" s="266"/>
      <c r="F419" s="265"/>
      <c r="G419" s="265"/>
      <c r="H419" s="265"/>
      <c r="I419" s="193"/>
      <c r="J419" s="267"/>
      <c r="K419" s="193"/>
      <c r="L419" s="193"/>
      <c r="M419" s="266"/>
      <c r="N419" s="268"/>
    </row>
    <row r="420" customFormat="false" ht="15.75" hidden="false" customHeight="false" outlineLevel="0" collapsed="false">
      <c r="A420" s="263"/>
      <c r="B420" s="264"/>
      <c r="C420" s="265"/>
      <c r="D420" s="266"/>
      <c r="E420" s="266"/>
      <c r="F420" s="265"/>
      <c r="G420" s="265"/>
      <c r="H420" s="265"/>
      <c r="I420" s="193"/>
      <c r="J420" s="267"/>
      <c r="K420" s="193"/>
      <c r="L420" s="193"/>
      <c r="M420" s="266"/>
      <c r="N420" s="268"/>
    </row>
    <row r="421" customFormat="false" ht="15.75" hidden="false" customHeight="false" outlineLevel="0" collapsed="false">
      <c r="A421" s="263"/>
      <c r="B421" s="264"/>
      <c r="C421" s="265"/>
      <c r="D421" s="266"/>
      <c r="E421" s="266"/>
      <c r="F421" s="265"/>
      <c r="G421" s="265"/>
      <c r="H421" s="265"/>
      <c r="I421" s="193"/>
      <c r="J421" s="267"/>
      <c r="K421" s="193"/>
      <c r="L421" s="193"/>
      <c r="M421" s="266"/>
      <c r="N421" s="268"/>
    </row>
    <row r="422" customFormat="false" ht="15.75" hidden="false" customHeight="false" outlineLevel="0" collapsed="false">
      <c r="A422" s="263"/>
      <c r="B422" s="264"/>
      <c r="C422" s="265"/>
      <c r="D422" s="266"/>
      <c r="E422" s="266"/>
      <c r="F422" s="265"/>
      <c r="G422" s="265"/>
      <c r="H422" s="265"/>
      <c r="I422" s="193"/>
      <c r="J422" s="267"/>
      <c r="K422" s="193"/>
      <c r="L422" s="193"/>
      <c r="M422" s="266"/>
      <c r="N422" s="268"/>
    </row>
    <row r="423" customFormat="false" ht="15.75" hidden="false" customHeight="false" outlineLevel="0" collapsed="false">
      <c r="A423" s="263"/>
      <c r="B423" s="264"/>
      <c r="C423" s="265"/>
      <c r="D423" s="266"/>
      <c r="E423" s="266"/>
      <c r="F423" s="265"/>
      <c r="G423" s="265"/>
      <c r="H423" s="265"/>
      <c r="I423" s="193"/>
      <c r="J423" s="267"/>
      <c r="K423" s="193"/>
      <c r="L423" s="193"/>
      <c r="M423" s="266"/>
      <c r="N423" s="268"/>
    </row>
    <row r="424" customFormat="false" ht="15.75" hidden="false" customHeight="false" outlineLevel="0" collapsed="false">
      <c r="A424" s="263"/>
      <c r="B424" s="264"/>
      <c r="C424" s="265"/>
      <c r="D424" s="266"/>
      <c r="E424" s="266"/>
      <c r="F424" s="265"/>
      <c r="G424" s="265"/>
      <c r="H424" s="265"/>
      <c r="I424" s="193"/>
      <c r="J424" s="267"/>
      <c r="K424" s="193"/>
      <c r="L424" s="193"/>
      <c r="M424" s="266"/>
      <c r="N424" s="268"/>
    </row>
    <row r="425" customFormat="false" ht="15.75" hidden="false" customHeight="false" outlineLevel="0" collapsed="false">
      <c r="A425" s="263"/>
      <c r="B425" s="264"/>
      <c r="C425" s="265"/>
      <c r="D425" s="266"/>
      <c r="E425" s="266"/>
      <c r="F425" s="265"/>
      <c r="G425" s="265"/>
      <c r="H425" s="265"/>
      <c r="I425" s="193"/>
      <c r="J425" s="267"/>
      <c r="K425" s="193"/>
      <c r="L425" s="193"/>
      <c r="M425" s="266"/>
      <c r="N425" s="268"/>
    </row>
    <row r="426" customFormat="false" ht="15.75" hidden="false" customHeight="false" outlineLevel="0" collapsed="false">
      <c r="A426" s="263"/>
      <c r="B426" s="264"/>
      <c r="C426" s="265"/>
      <c r="D426" s="266"/>
      <c r="E426" s="266"/>
      <c r="F426" s="265"/>
      <c r="G426" s="265"/>
      <c r="H426" s="265"/>
      <c r="I426" s="193"/>
      <c r="J426" s="267"/>
      <c r="K426" s="193"/>
      <c r="L426" s="193"/>
      <c r="M426" s="266"/>
      <c r="N426" s="268"/>
    </row>
    <row r="427" customFormat="false" ht="15.75" hidden="false" customHeight="false" outlineLevel="0" collapsed="false">
      <c r="A427" s="263"/>
      <c r="B427" s="264"/>
      <c r="C427" s="265"/>
      <c r="D427" s="266"/>
      <c r="E427" s="266"/>
      <c r="F427" s="265"/>
      <c r="G427" s="265"/>
      <c r="H427" s="265"/>
      <c r="I427" s="193"/>
      <c r="J427" s="267"/>
      <c r="K427" s="193"/>
      <c r="L427" s="193"/>
      <c r="M427" s="266"/>
      <c r="N427" s="268"/>
    </row>
    <row r="428" customFormat="false" ht="15.75" hidden="false" customHeight="false" outlineLevel="0" collapsed="false">
      <c r="A428" s="263"/>
      <c r="B428" s="264"/>
      <c r="C428" s="265"/>
      <c r="D428" s="266"/>
      <c r="E428" s="266"/>
      <c r="F428" s="265"/>
      <c r="G428" s="265"/>
      <c r="H428" s="265"/>
      <c r="I428" s="193"/>
      <c r="J428" s="267"/>
      <c r="K428" s="193"/>
      <c r="L428" s="193"/>
      <c r="M428" s="266"/>
      <c r="N428" s="268"/>
    </row>
    <row r="429" customFormat="false" ht="15.75" hidden="false" customHeight="false" outlineLevel="0" collapsed="false">
      <c r="A429" s="263"/>
      <c r="B429" s="264"/>
      <c r="C429" s="265"/>
      <c r="D429" s="266"/>
      <c r="E429" s="266"/>
      <c r="F429" s="265"/>
      <c r="G429" s="265"/>
      <c r="H429" s="265"/>
      <c r="I429" s="193"/>
      <c r="J429" s="267"/>
      <c r="K429" s="193"/>
      <c r="L429" s="193"/>
      <c r="M429" s="266"/>
      <c r="N429" s="268"/>
    </row>
    <row r="430" customFormat="false" ht="15.75" hidden="false" customHeight="false" outlineLevel="0" collapsed="false">
      <c r="A430" s="263"/>
      <c r="B430" s="264"/>
      <c r="C430" s="265"/>
      <c r="D430" s="266"/>
      <c r="E430" s="266"/>
      <c r="F430" s="265"/>
      <c r="G430" s="265"/>
      <c r="H430" s="265"/>
      <c r="I430" s="193"/>
      <c r="J430" s="267"/>
      <c r="K430" s="193"/>
      <c r="L430" s="193"/>
      <c r="M430" s="266"/>
      <c r="N430" s="268"/>
    </row>
    <row r="431" customFormat="false" ht="15.75" hidden="false" customHeight="false" outlineLevel="0" collapsed="false">
      <c r="A431" s="263"/>
      <c r="B431" s="264"/>
      <c r="C431" s="265"/>
      <c r="D431" s="266"/>
      <c r="E431" s="266"/>
      <c r="F431" s="265"/>
      <c r="G431" s="265"/>
      <c r="H431" s="265"/>
      <c r="I431" s="193"/>
      <c r="J431" s="267"/>
      <c r="K431" s="193"/>
      <c r="L431" s="193"/>
      <c r="M431" s="266"/>
      <c r="N431" s="268"/>
    </row>
    <row r="432" customFormat="false" ht="15.75" hidden="false" customHeight="false" outlineLevel="0" collapsed="false">
      <c r="A432" s="263"/>
      <c r="B432" s="264"/>
      <c r="C432" s="265"/>
      <c r="D432" s="266"/>
      <c r="E432" s="266"/>
      <c r="F432" s="265"/>
      <c r="G432" s="265"/>
      <c r="H432" s="265"/>
      <c r="I432" s="193"/>
      <c r="J432" s="267"/>
      <c r="K432" s="193"/>
      <c r="L432" s="193"/>
      <c r="M432" s="266"/>
      <c r="N432" s="268"/>
    </row>
    <row r="433" customFormat="false" ht="15.75" hidden="false" customHeight="false" outlineLevel="0" collapsed="false">
      <c r="A433" s="263"/>
      <c r="B433" s="264"/>
      <c r="C433" s="265"/>
      <c r="D433" s="266"/>
      <c r="E433" s="266"/>
      <c r="F433" s="265"/>
      <c r="G433" s="265"/>
      <c r="H433" s="265"/>
      <c r="I433" s="193"/>
      <c r="J433" s="267"/>
      <c r="K433" s="193"/>
      <c r="L433" s="193"/>
      <c r="M433" s="266"/>
      <c r="N433" s="268"/>
    </row>
    <row r="434" customFormat="false" ht="15.75" hidden="false" customHeight="false" outlineLevel="0" collapsed="false">
      <c r="A434" s="263"/>
      <c r="B434" s="264"/>
      <c r="C434" s="265"/>
      <c r="D434" s="266"/>
      <c r="E434" s="266"/>
      <c r="F434" s="265"/>
      <c r="G434" s="265"/>
      <c r="H434" s="265"/>
      <c r="I434" s="193"/>
      <c r="J434" s="267"/>
      <c r="K434" s="193"/>
      <c r="L434" s="193"/>
      <c r="M434" s="266"/>
      <c r="N434" s="268"/>
    </row>
    <row r="435" customFormat="false" ht="15.75" hidden="false" customHeight="false" outlineLevel="0" collapsed="false">
      <c r="A435" s="263"/>
      <c r="B435" s="264"/>
      <c r="C435" s="265"/>
      <c r="D435" s="266"/>
      <c r="E435" s="266"/>
      <c r="F435" s="265"/>
      <c r="G435" s="265"/>
      <c r="H435" s="265"/>
      <c r="I435" s="193"/>
      <c r="J435" s="267"/>
      <c r="K435" s="193"/>
      <c r="L435" s="193"/>
      <c r="M435" s="266"/>
      <c r="N435" s="268"/>
    </row>
    <row r="436" customFormat="false" ht="15.75" hidden="false" customHeight="false" outlineLevel="0" collapsed="false">
      <c r="A436" s="263"/>
      <c r="B436" s="264"/>
      <c r="C436" s="265"/>
      <c r="D436" s="266"/>
      <c r="E436" s="266"/>
      <c r="F436" s="265"/>
      <c r="G436" s="265"/>
      <c r="H436" s="265"/>
      <c r="I436" s="193"/>
      <c r="J436" s="267"/>
      <c r="K436" s="193"/>
      <c r="L436" s="193"/>
      <c r="M436" s="266"/>
      <c r="N436" s="268"/>
    </row>
    <row r="437" customFormat="false" ht="15.75" hidden="false" customHeight="false" outlineLevel="0" collapsed="false">
      <c r="A437" s="263"/>
      <c r="B437" s="264"/>
      <c r="C437" s="265"/>
      <c r="D437" s="266"/>
      <c r="E437" s="266"/>
      <c r="F437" s="265"/>
      <c r="G437" s="265"/>
      <c r="H437" s="265"/>
      <c r="I437" s="193"/>
      <c r="J437" s="267"/>
      <c r="K437" s="193"/>
      <c r="L437" s="193"/>
      <c r="M437" s="266"/>
      <c r="N437" s="268"/>
    </row>
    <row r="438" customFormat="false" ht="15.75" hidden="false" customHeight="false" outlineLevel="0" collapsed="false">
      <c r="A438" s="263"/>
      <c r="B438" s="264"/>
      <c r="C438" s="265"/>
      <c r="D438" s="266"/>
      <c r="E438" s="266"/>
      <c r="F438" s="265"/>
      <c r="G438" s="265"/>
      <c r="H438" s="265"/>
      <c r="I438" s="193"/>
      <c r="J438" s="267"/>
      <c r="K438" s="193"/>
      <c r="L438" s="193"/>
      <c r="M438" s="266"/>
      <c r="N438" s="268"/>
    </row>
    <row r="439" customFormat="false" ht="15.75" hidden="false" customHeight="false" outlineLevel="0" collapsed="false">
      <c r="A439" s="263"/>
      <c r="B439" s="264"/>
      <c r="C439" s="265"/>
      <c r="D439" s="266"/>
      <c r="E439" s="266"/>
      <c r="F439" s="265"/>
      <c r="G439" s="265"/>
      <c r="H439" s="265"/>
      <c r="I439" s="193"/>
      <c r="J439" s="267"/>
      <c r="K439" s="193"/>
      <c r="L439" s="193"/>
      <c r="M439" s="266"/>
      <c r="N439" s="268"/>
    </row>
    <row r="440" customFormat="false" ht="15.75" hidden="false" customHeight="false" outlineLevel="0" collapsed="false">
      <c r="A440" s="263"/>
      <c r="B440" s="264"/>
      <c r="C440" s="265"/>
      <c r="D440" s="266"/>
      <c r="E440" s="266"/>
      <c r="F440" s="265"/>
      <c r="G440" s="265"/>
      <c r="H440" s="265"/>
      <c r="I440" s="193"/>
      <c r="J440" s="267"/>
      <c r="K440" s="193"/>
      <c r="L440" s="193"/>
      <c r="M440" s="266"/>
      <c r="N440" s="268"/>
    </row>
    <row r="441" customFormat="false" ht="15.75" hidden="false" customHeight="false" outlineLevel="0" collapsed="false">
      <c r="A441" s="263"/>
      <c r="B441" s="264"/>
      <c r="C441" s="265"/>
      <c r="D441" s="266"/>
      <c r="E441" s="266"/>
      <c r="F441" s="265"/>
      <c r="G441" s="265"/>
      <c r="H441" s="265"/>
      <c r="I441" s="193"/>
      <c r="J441" s="267"/>
      <c r="K441" s="193"/>
      <c r="L441" s="193"/>
      <c r="M441" s="266"/>
      <c r="N441" s="268"/>
    </row>
    <row r="442" customFormat="false" ht="15.75" hidden="false" customHeight="false" outlineLevel="0" collapsed="false">
      <c r="A442" s="263"/>
      <c r="B442" s="264"/>
      <c r="C442" s="265"/>
      <c r="D442" s="266"/>
      <c r="E442" s="266"/>
      <c r="F442" s="265"/>
      <c r="G442" s="265"/>
      <c r="H442" s="265"/>
      <c r="I442" s="193"/>
      <c r="J442" s="267"/>
      <c r="K442" s="193"/>
      <c r="L442" s="193"/>
      <c r="M442" s="266"/>
      <c r="N442" s="268"/>
    </row>
    <row r="443" customFormat="false" ht="15.75" hidden="false" customHeight="false" outlineLevel="0" collapsed="false">
      <c r="A443" s="263"/>
      <c r="B443" s="264"/>
      <c r="C443" s="265"/>
      <c r="D443" s="266"/>
      <c r="E443" s="266"/>
      <c r="F443" s="265"/>
      <c r="G443" s="265"/>
      <c r="H443" s="265"/>
      <c r="I443" s="193"/>
      <c r="J443" s="267"/>
      <c r="K443" s="193"/>
      <c r="L443" s="193"/>
      <c r="M443" s="266"/>
      <c r="N443" s="268"/>
    </row>
    <row r="444" customFormat="false" ht="15.75" hidden="false" customHeight="false" outlineLevel="0" collapsed="false">
      <c r="A444" s="263"/>
      <c r="B444" s="264"/>
      <c r="C444" s="265"/>
      <c r="D444" s="266"/>
      <c r="E444" s="266"/>
      <c r="F444" s="265"/>
      <c r="G444" s="265"/>
      <c r="H444" s="265"/>
      <c r="I444" s="193"/>
      <c r="J444" s="267"/>
      <c r="K444" s="193"/>
      <c r="L444" s="193"/>
      <c r="M444" s="266"/>
      <c r="N444" s="268"/>
    </row>
    <row r="445" customFormat="false" ht="15.75" hidden="false" customHeight="false" outlineLevel="0" collapsed="false">
      <c r="A445" s="263"/>
      <c r="B445" s="264"/>
      <c r="C445" s="265"/>
      <c r="D445" s="266"/>
      <c r="E445" s="266"/>
      <c r="F445" s="265"/>
      <c r="G445" s="265"/>
      <c r="H445" s="265"/>
      <c r="I445" s="193"/>
      <c r="J445" s="267"/>
      <c r="K445" s="193"/>
      <c r="L445" s="193"/>
      <c r="M445" s="266"/>
      <c r="N445" s="268"/>
    </row>
    <row r="446" customFormat="false" ht="15.75" hidden="false" customHeight="false" outlineLevel="0" collapsed="false">
      <c r="A446" s="263"/>
      <c r="B446" s="264"/>
      <c r="C446" s="265"/>
      <c r="D446" s="266"/>
      <c r="E446" s="266"/>
      <c r="F446" s="265"/>
      <c r="G446" s="265"/>
      <c r="H446" s="265"/>
      <c r="I446" s="193"/>
      <c r="J446" s="267"/>
      <c r="K446" s="193"/>
      <c r="L446" s="193"/>
      <c r="M446" s="266"/>
      <c r="N446" s="268"/>
    </row>
    <row r="447" customFormat="false" ht="15.75" hidden="false" customHeight="false" outlineLevel="0" collapsed="false">
      <c r="A447" s="263"/>
      <c r="B447" s="264"/>
      <c r="C447" s="265"/>
      <c r="D447" s="266"/>
      <c r="E447" s="266"/>
      <c r="F447" s="265"/>
      <c r="G447" s="265"/>
      <c r="H447" s="265"/>
      <c r="I447" s="193"/>
      <c r="J447" s="267"/>
      <c r="K447" s="193"/>
      <c r="L447" s="193"/>
      <c r="M447" s="266"/>
      <c r="N447" s="268"/>
    </row>
    <row r="448" customFormat="false" ht="15.75" hidden="false" customHeight="false" outlineLevel="0" collapsed="false">
      <c r="A448" s="263"/>
      <c r="B448" s="264"/>
      <c r="C448" s="265"/>
      <c r="D448" s="266"/>
      <c r="E448" s="266"/>
      <c r="F448" s="265"/>
      <c r="G448" s="265"/>
      <c r="H448" s="265"/>
      <c r="I448" s="193"/>
      <c r="J448" s="267"/>
      <c r="K448" s="193"/>
      <c r="L448" s="193"/>
      <c r="M448" s="266"/>
      <c r="N448" s="268"/>
    </row>
    <row r="449" customFormat="false" ht="15.75" hidden="false" customHeight="false" outlineLevel="0" collapsed="false">
      <c r="A449" s="263"/>
      <c r="B449" s="264"/>
      <c r="C449" s="265"/>
      <c r="D449" s="266"/>
      <c r="E449" s="266"/>
      <c r="F449" s="265"/>
      <c r="G449" s="265"/>
      <c r="H449" s="265"/>
      <c r="I449" s="193"/>
      <c r="J449" s="267"/>
      <c r="K449" s="193"/>
      <c r="L449" s="193"/>
      <c r="M449" s="266"/>
      <c r="N449" s="268"/>
    </row>
    <row r="450" customFormat="false" ht="15.75" hidden="false" customHeight="false" outlineLevel="0" collapsed="false">
      <c r="A450" s="263"/>
      <c r="B450" s="264"/>
      <c r="C450" s="265"/>
      <c r="D450" s="266"/>
      <c r="E450" s="266"/>
      <c r="F450" s="265"/>
      <c r="G450" s="265"/>
      <c r="H450" s="265"/>
      <c r="I450" s="193"/>
      <c r="J450" s="267"/>
      <c r="K450" s="193"/>
      <c r="L450" s="193"/>
      <c r="M450" s="266"/>
      <c r="N450" s="268"/>
    </row>
    <row r="451" customFormat="false" ht="15.75" hidden="false" customHeight="false" outlineLevel="0" collapsed="false">
      <c r="A451" s="263"/>
      <c r="B451" s="264"/>
      <c r="C451" s="265"/>
      <c r="D451" s="266"/>
      <c r="E451" s="266"/>
      <c r="F451" s="265"/>
      <c r="G451" s="265"/>
      <c r="H451" s="265"/>
      <c r="I451" s="193"/>
      <c r="J451" s="267"/>
      <c r="K451" s="193"/>
      <c r="L451" s="193"/>
      <c r="M451" s="266"/>
      <c r="N451" s="268"/>
    </row>
    <row r="452" customFormat="false" ht="15.75" hidden="false" customHeight="false" outlineLevel="0" collapsed="false">
      <c r="A452" s="263"/>
      <c r="B452" s="264"/>
      <c r="C452" s="265"/>
      <c r="D452" s="266"/>
      <c r="E452" s="266"/>
      <c r="F452" s="265"/>
      <c r="G452" s="265"/>
      <c r="H452" s="265"/>
      <c r="I452" s="193"/>
      <c r="J452" s="267"/>
      <c r="K452" s="193"/>
      <c r="L452" s="193"/>
      <c r="M452" s="266"/>
      <c r="N452" s="268"/>
    </row>
    <row r="453" customFormat="false" ht="15.75" hidden="false" customHeight="false" outlineLevel="0" collapsed="false">
      <c r="A453" s="263"/>
      <c r="B453" s="264"/>
      <c r="C453" s="265"/>
      <c r="D453" s="266"/>
      <c r="E453" s="266"/>
      <c r="F453" s="265"/>
      <c r="G453" s="265"/>
      <c r="H453" s="265"/>
      <c r="I453" s="193"/>
      <c r="J453" s="267"/>
      <c r="K453" s="193"/>
      <c r="L453" s="193"/>
      <c r="M453" s="266"/>
      <c r="N453" s="268"/>
    </row>
    <row r="454" customFormat="false" ht="15.75" hidden="false" customHeight="false" outlineLevel="0" collapsed="false">
      <c r="A454" s="263"/>
      <c r="B454" s="264"/>
      <c r="C454" s="265"/>
      <c r="D454" s="266"/>
      <c r="E454" s="266"/>
      <c r="F454" s="265"/>
      <c r="G454" s="265"/>
      <c r="H454" s="265"/>
      <c r="I454" s="193"/>
      <c r="J454" s="267"/>
      <c r="K454" s="193"/>
      <c r="L454" s="193"/>
      <c r="M454" s="266"/>
      <c r="N454" s="268"/>
    </row>
    <row r="455" customFormat="false" ht="15.75" hidden="false" customHeight="false" outlineLevel="0" collapsed="false">
      <c r="A455" s="263"/>
      <c r="B455" s="264"/>
      <c r="C455" s="265"/>
      <c r="D455" s="266"/>
      <c r="E455" s="266"/>
      <c r="F455" s="265"/>
      <c r="G455" s="265"/>
      <c r="H455" s="265"/>
      <c r="I455" s="193"/>
      <c r="J455" s="267"/>
      <c r="K455" s="193"/>
      <c r="L455" s="193"/>
      <c r="M455" s="266"/>
      <c r="N455" s="268"/>
    </row>
    <row r="456" customFormat="false" ht="15.75" hidden="false" customHeight="false" outlineLevel="0" collapsed="false">
      <c r="A456" s="263"/>
      <c r="B456" s="264"/>
      <c r="C456" s="265"/>
      <c r="D456" s="266"/>
      <c r="E456" s="266"/>
      <c r="F456" s="265"/>
      <c r="G456" s="265"/>
      <c r="H456" s="265"/>
      <c r="I456" s="193"/>
      <c r="J456" s="267"/>
      <c r="K456" s="193"/>
      <c r="L456" s="193"/>
      <c r="M456" s="266"/>
      <c r="N456" s="268"/>
    </row>
    <row r="457" customFormat="false" ht="15.75" hidden="false" customHeight="false" outlineLevel="0" collapsed="false">
      <c r="A457" s="263"/>
      <c r="B457" s="264"/>
      <c r="C457" s="265"/>
      <c r="D457" s="266"/>
      <c r="E457" s="266"/>
      <c r="F457" s="265"/>
      <c r="G457" s="265"/>
      <c r="H457" s="265"/>
      <c r="I457" s="193"/>
      <c r="J457" s="267"/>
      <c r="K457" s="193"/>
      <c r="L457" s="193"/>
      <c r="M457" s="266"/>
      <c r="N457" s="268"/>
    </row>
    <row r="458" customFormat="false" ht="15.75" hidden="false" customHeight="false" outlineLevel="0" collapsed="false">
      <c r="A458" s="263"/>
      <c r="B458" s="264"/>
      <c r="C458" s="265"/>
      <c r="D458" s="266"/>
      <c r="E458" s="266"/>
      <c r="F458" s="265"/>
      <c r="G458" s="265"/>
      <c r="H458" s="265"/>
      <c r="I458" s="193"/>
      <c r="J458" s="267"/>
      <c r="K458" s="193"/>
      <c r="L458" s="193"/>
      <c r="M458" s="266"/>
      <c r="N458" s="268"/>
    </row>
    <row r="459" customFormat="false" ht="15.75" hidden="false" customHeight="false" outlineLevel="0" collapsed="false">
      <c r="A459" s="263"/>
      <c r="B459" s="264"/>
      <c r="C459" s="265"/>
      <c r="D459" s="266"/>
      <c r="E459" s="266"/>
      <c r="F459" s="265"/>
      <c r="G459" s="265"/>
      <c r="H459" s="265"/>
      <c r="I459" s="193"/>
      <c r="J459" s="267"/>
      <c r="K459" s="193"/>
      <c r="L459" s="193"/>
      <c r="M459" s="266"/>
      <c r="N459" s="268"/>
    </row>
    <row r="460" customFormat="false" ht="15.75" hidden="false" customHeight="false" outlineLevel="0" collapsed="false">
      <c r="A460" s="263"/>
      <c r="B460" s="264"/>
      <c r="C460" s="265"/>
      <c r="D460" s="266"/>
      <c r="E460" s="266"/>
      <c r="F460" s="265"/>
      <c r="G460" s="265"/>
      <c r="H460" s="265"/>
      <c r="I460" s="193"/>
      <c r="J460" s="267"/>
      <c r="K460" s="193"/>
      <c r="L460" s="193"/>
      <c r="M460" s="266"/>
      <c r="N460" s="268"/>
    </row>
    <row r="461" customFormat="false" ht="15.75" hidden="false" customHeight="false" outlineLevel="0" collapsed="false">
      <c r="A461" s="263"/>
      <c r="B461" s="264"/>
      <c r="C461" s="265"/>
      <c r="D461" s="266"/>
      <c r="E461" s="266"/>
      <c r="F461" s="265"/>
      <c r="G461" s="265"/>
      <c r="H461" s="265"/>
      <c r="I461" s="193"/>
      <c r="J461" s="267"/>
      <c r="K461" s="193"/>
      <c r="L461" s="193"/>
      <c r="M461" s="266"/>
      <c r="N461" s="268"/>
    </row>
    <row r="462" customFormat="false" ht="15.75" hidden="false" customHeight="false" outlineLevel="0" collapsed="false">
      <c r="A462" s="263"/>
      <c r="B462" s="264"/>
      <c r="C462" s="265"/>
      <c r="D462" s="266"/>
      <c r="E462" s="266"/>
      <c r="F462" s="265"/>
      <c r="G462" s="265"/>
      <c r="H462" s="265"/>
      <c r="I462" s="193"/>
      <c r="J462" s="267"/>
      <c r="K462" s="193"/>
      <c r="L462" s="193"/>
      <c r="M462" s="266"/>
      <c r="N462" s="268"/>
    </row>
    <row r="463" customFormat="false" ht="15.75" hidden="false" customHeight="false" outlineLevel="0" collapsed="false">
      <c r="A463" s="263"/>
      <c r="B463" s="264"/>
      <c r="C463" s="265"/>
      <c r="D463" s="266"/>
      <c r="E463" s="266"/>
      <c r="F463" s="265"/>
      <c r="G463" s="265"/>
      <c r="H463" s="265"/>
      <c r="I463" s="193"/>
      <c r="J463" s="267"/>
      <c r="K463" s="193"/>
      <c r="L463" s="193"/>
      <c r="M463" s="266"/>
      <c r="N463" s="268"/>
    </row>
    <row r="464" customFormat="false" ht="15.75" hidden="false" customHeight="false" outlineLevel="0" collapsed="false">
      <c r="A464" s="263"/>
      <c r="B464" s="264"/>
      <c r="C464" s="265"/>
      <c r="D464" s="266"/>
      <c r="E464" s="266"/>
      <c r="F464" s="265"/>
      <c r="G464" s="265"/>
      <c r="H464" s="265"/>
      <c r="I464" s="193"/>
      <c r="J464" s="267"/>
      <c r="K464" s="193"/>
      <c r="L464" s="193"/>
      <c r="M464" s="266"/>
      <c r="N464" s="268"/>
    </row>
    <row r="465" customFormat="false" ht="15.75" hidden="false" customHeight="false" outlineLevel="0" collapsed="false">
      <c r="A465" s="263"/>
      <c r="B465" s="264"/>
      <c r="C465" s="265"/>
      <c r="D465" s="266"/>
      <c r="E465" s="266"/>
      <c r="F465" s="265"/>
      <c r="G465" s="265"/>
      <c r="H465" s="265"/>
      <c r="I465" s="193"/>
      <c r="J465" s="267"/>
      <c r="K465" s="193"/>
      <c r="L465" s="193"/>
      <c r="M465" s="266"/>
      <c r="N465" s="268"/>
    </row>
    <row r="466" customFormat="false" ht="15.75" hidden="false" customHeight="false" outlineLevel="0" collapsed="false">
      <c r="A466" s="263"/>
      <c r="B466" s="264"/>
      <c r="C466" s="265"/>
      <c r="D466" s="266"/>
      <c r="E466" s="266"/>
      <c r="F466" s="265"/>
      <c r="G466" s="265"/>
      <c r="H466" s="265"/>
      <c r="I466" s="193"/>
      <c r="J466" s="267"/>
      <c r="K466" s="193"/>
      <c r="L466" s="193"/>
      <c r="M466" s="266"/>
      <c r="N466" s="268"/>
    </row>
    <row r="467" customFormat="false" ht="15.75" hidden="false" customHeight="false" outlineLevel="0" collapsed="false">
      <c r="A467" s="263"/>
      <c r="B467" s="264"/>
      <c r="C467" s="265"/>
      <c r="D467" s="266"/>
      <c r="E467" s="266"/>
      <c r="F467" s="265"/>
      <c r="G467" s="265"/>
      <c r="H467" s="265"/>
      <c r="I467" s="193"/>
      <c r="J467" s="267"/>
      <c r="K467" s="193"/>
      <c r="L467" s="193"/>
      <c r="M467" s="266"/>
      <c r="N467" s="268"/>
    </row>
    <row r="468" customFormat="false" ht="15.75" hidden="false" customHeight="false" outlineLevel="0" collapsed="false">
      <c r="A468" s="263"/>
      <c r="B468" s="264"/>
      <c r="C468" s="265"/>
      <c r="D468" s="266"/>
      <c r="E468" s="266"/>
      <c r="F468" s="265"/>
      <c r="G468" s="265"/>
      <c r="H468" s="265"/>
      <c r="I468" s="193"/>
      <c r="J468" s="267"/>
      <c r="K468" s="193"/>
      <c r="L468" s="193"/>
      <c r="M468" s="266"/>
      <c r="N468" s="268"/>
    </row>
    <row r="469" customFormat="false" ht="15.75" hidden="false" customHeight="false" outlineLevel="0" collapsed="false">
      <c r="A469" s="263"/>
      <c r="B469" s="264"/>
      <c r="C469" s="265"/>
      <c r="D469" s="266"/>
      <c r="E469" s="266"/>
      <c r="F469" s="265"/>
      <c r="G469" s="265"/>
      <c r="H469" s="265"/>
      <c r="I469" s="193"/>
      <c r="J469" s="267"/>
      <c r="K469" s="193"/>
      <c r="L469" s="193"/>
      <c r="M469" s="266"/>
      <c r="N469" s="268"/>
    </row>
    <row r="470" customFormat="false" ht="15.75" hidden="false" customHeight="false" outlineLevel="0" collapsed="false">
      <c r="A470" s="263"/>
      <c r="B470" s="264"/>
      <c r="C470" s="265"/>
      <c r="D470" s="266"/>
      <c r="E470" s="266"/>
      <c r="F470" s="265"/>
      <c r="G470" s="265"/>
      <c r="H470" s="265"/>
      <c r="I470" s="193"/>
      <c r="J470" s="267"/>
      <c r="K470" s="193"/>
      <c r="L470" s="193"/>
      <c r="M470" s="266"/>
      <c r="N470" s="268"/>
    </row>
    <row r="471" customFormat="false" ht="15.75" hidden="false" customHeight="false" outlineLevel="0" collapsed="false">
      <c r="A471" s="263"/>
      <c r="B471" s="264"/>
      <c r="C471" s="265"/>
      <c r="D471" s="266"/>
      <c r="E471" s="266"/>
      <c r="F471" s="265"/>
      <c r="G471" s="265"/>
      <c r="H471" s="265"/>
      <c r="I471" s="193"/>
      <c r="J471" s="267"/>
      <c r="K471" s="193"/>
      <c r="L471" s="193"/>
      <c r="M471" s="266"/>
      <c r="N471" s="268"/>
    </row>
    <row r="472" customFormat="false" ht="15.75" hidden="false" customHeight="false" outlineLevel="0" collapsed="false">
      <c r="A472" s="263"/>
      <c r="B472" s="264"/>
      <c r="C472" s="265"/>
      <c r="D472" s="266"/>
      <c r="E472" s="266"/>
      <c r="F472" s="265"/>
      <c r="G472" s="265"/>
      <c r="H472" s="265"/>
      <c r="I472" s="193"/>
      <c r="J472" s="267"/>
      <c r="K472" s="193"/>
      <c r="L472" s="193"/>
      <c r="M472" s="266"/>
      <c r="N472" s="268"/>
    </row>
    <row r="473" customFormat="false" ht="15.75" hidden="false" customHeight="false" outlineLevel="0" collapsed="false">
      <c r="A473" s="263"/>
      <c r="B473" s="264"/>
      <c r="C473" s="265"/>
      <c r="D473" s="266"/>
      <c r="E473" s="266"/>
      <c r="F473" s="265"/>
      <c r="G473" s="265"/>
      <c r="H473" s="265"/>
      <c r="I473" s="193"/>
      <c r="J473" s="267"/>
      <c r="K473" s="193"/>
      <c r="L473" s="193"/>
      <c r="M473" s="266"/>
      <c r="N473" s="268"/>
    </row>
    <row r="474" customFormat="false" ht="15.75" hidden="false" customHeight="false" outlineLevel="0" collapsed="false">
      <c r="A474" s="263"/>
      <c r="B474" s="264"/>
      <c r="C474" s="265"/>
      <c r="D474" s="266"/>
      <c r="E474" s="266"/>
      <c r="F474" s="265"/>
      <c r="G474" s="265"/>
      <c r="H474" s="265"/>
      <c r="I474" s="193"/>
      <c r="J474" s="267"/>
      <c r="K474" s="193"/>
      <c r="L474" s="193"/>
      <c r="M474" s="266"/>
      <c r="N474" s="268"/>
    </row>
    <row r="475" customFormat="false" ht="15.75" hidden="false" customHeight="false" outlineLevel="0" collapsed="false">
      <c r="A475" s="263"/>
      <c r="B475" s="264"/>
      <c r="C475" s="265"/>
      <c r="D475" s="266"/>
      <c r="E475" s="266"/>
      <c r="F475" s="265"/>
      <c r="G475" s="265"/>
      <c r="H475" s="265"/>
      <c r="I475" s="193"/>
      <c r="J475" s="267"/>
      <c r="K475" s="193"/>
      <c r="L475" s="193"/>
      <c r="M475" s="266"/>
      <c r="N475" s="268"/>
    </row>
    <row r="476" customFormat="false" ht="15.75" hidden="false" customHeight="false" outlineLevel="0" collapsed="false">
      <c r="A476" s="263"/>
      <c r="B476" s="264"/>
      <c r="C476" s="265"/>
      <c r="D476" s="266"/>
      <c r="E476" s="266"/>
      <c r="F476" s="265"/>
      <c r="G476" s="265"/>
      <c r="H476" s="265"/>
      <c r="I476" s="193"/>
      <c r="J476" s="267"/>
      <c r="K476" s="193"/>
      <c r="L476" s="193"/>
      <c r="M476" s="266"/>
      <c r="N476" s="268"/>
    </row>
    <row r="477" customFormat="false" ht="15.75" hidden="false" customHeight="false" outlineLevel="0" collapsed="false">
      <c r="A477" s="263"/>
      <c r="B477" s="264"/>
      <c r="C477" s="265"/>
      <c r="D477" s="266"/>
      <c r="E477" s="266"/>
      <c r="F477" s="265"/>
      <c r="G477" s="265"/>
      <c r="H477" s="265"/>
      <c r="I477" s="193"/>
      <c r="J477" s="267"/>
      <c r="K477" s="193"/>
      <c r="L477" s="193"/>
      <c r="M477" s="266"/>
      <c r="N477" s="268"/>
    </row>
    <row r="478" customFormat="false" ht="15.75" hidden="false" customHeight="false" outlineLevel="0" collapsed="false">
      <c r="A478" s="263"/>
      <c r="B478" s="264"/>
      <c r="C478" s="265"/>
      <c r="D478" s="266"/>
      <c r="E478" s="266"/>
      <c r="F478" s="265"/>
      <c r="G478" s="265"/>
      <c r="H478" s="265"/>
      <c r="I478" s="193"/>
      <c r="J478" s="267"/>
      <c r="K478" s="193"/>
      <c r="L478" s="193"/>
      <c r="M478" s="266"/>
      <c r="N478" s="268"/>
    </row>
    <row r="479" customFormat="false" ht="15.75" hidden="false" customHeight="false" outlineLevel="0" collapsed="false">
      <c r="A479" s="263"/>
      <c r="B479" s="264"/>
      <c r="C479" s="265"/>
      <c r="D479" s="266"/>
      <c r="E479" s="266"/>
      <c r="F479" s="265"/>
      <c r="G479" s="265"/>
      <c r="H479" s="265"/>
      <c r="I479" s="193"/>
      <c r="J479" s="267"/>
      <c r="K479" s="193"/>
      <c r="L479" s="193"/>
      <c r="M479" s="266"/>
      <c r="N479" s="268"/>
    </row>
    <row r="480" customFormat="false" ht="15.75" hidden="false" customHeight="false" outlineLevel="0" collapsed="false">
      <c r="A480" s="263"/>
      <c r="B480" s="264"/>
      <c r="C480" s="265"/>
      <c r="D480" s="266"/>
      <c r="E480" s="266"/>
      <c r="F480" s="265"/>
      <c r="G480" s="265"/>
      <c r="H480" s="265"/>
      <c r="I480" s="193"/>
      <c r="J480" s="267"/>
      <c r="K480" s="193"/>
      <c r="L480" s="193"/>
      <c r="M480" s="266"/>
      <c r="N480" s="268"/>
    </row>
    <row r="481" customFormat="false" ht="15.75" hidden="false" customHeight="false" outlineLevel="0" collapsed="false">
      <c r="A481" s="263"/>
      <c r="B481" s="264"/>
      <c r="C481" s="265"/>
      <c r="D481" s="266"/>
      <c r="E481" s="266"/>
      <c r="F481" s="265"/>
      <c r="G481" s="265"/>
      <c r="H481" s="265"/>
      <c r="I481" s="193"/>
      <c r="J481" s="267"/>
      <c r="K481" s="193"/>
      <c r="L481" s="193"/>
      <c r="M481" s="266"/>
      <c r="N481" s="268"/>
    </row>
    <row r="482" customFormat="false" ht="15.75" hidden="false" customHeight="false" outlineLevel="0" collapsed="false">
      <c r="A482" s="263"/>
      <c r="B482" s="264"/>
      <c r="C482" s="265"/>
      <c r="D482" s="266"/>
      <c r="E482" s="266"/>
      <c r="F482" s="265"/>
      <c r="G482" s="265"/>
      <c r="H482" s="265"/>
      <c r="I482" s="193"/>
      <c r="J482" s="267"/>
      <c r="K482" s="193"/>
      <c r="L482" s="193"/>
      <c r="M482" s="266"/>
      <c r="N482" s="268"/>
    </row>
    <row r="483" customFormat="false" ht="15.75" hidden="false" customHeight="false" outlineLevel="0" collapsed="false">
      <c r="A483" s="263"/>
      <c r="B483" s="264"/>
      <c r="C483" s="265"/>
      <c r="D483" s="266"/>
      <c r="E483" s="266"/>
      <c r="F483" s="265"/>
      <c r="G483" s="265"/>
      <c r="H483" s="265"/>
      <c r="I483" s="193"/>
      <c r="J483" s="267"/>
      <c r="K483" s="193"/>
      <c r="L483" s="193"/>
      <c r="M483" s="266"/>
      <c r="N483" s="268"/>
    </row>
    <row r="484" customFormat="false" ht="15.75" hidden="false" customHeight="false" outlineLevel="0" collapsed="false">
      <c r="A484" s="263"/>
      <c r="B484" s="264"/>
      <c r="C484" s="265"/>
      <c r="D484" s="266"/>
      <c r="E484" s="266"/>
      <c r="F484" s="265"/>
      <c r="G484" s="265"/>
      <c r="H484" s="265"/>
      <c r="I484" s="193"/>
      <c r="J484" s="267"/>
      <c r="K484" s="193"/>
      <c r="L484" s="193"/>
      <c r="M484" s="266"/>
      <c r="N484" s="268"/>
    </row>
    <row r="485" customFormat="false" ht="15.75" hidden="false" customHeight="false" outlineLevel="0" collapsed="false">
      <c r="A485" s="263"/>
      <c r="B485" s="264"/>
      <c r="C485" s="265"/>
      <c r="D485" s="266"/>
      <c r="E485" s="266"/>
      <c r="F485" s="265"/>
      <c r="G485" s="265"/>
      <c r="H485" s="265"/>
      <c r="I485" s="193"/>
      <c r="J485" s="267"/>
      <c r="K485" s="193"/>
      <c r="L485" s="193"/>
      <c r="M485" s="266"/>
      <c r="N485" s="268"/>
    </row>
    <row r="486" customFormat="false" ht="15.75" hidden="false" customHeight="false" outlineLevel="0" collapsed="false">
      <c r="A486" s="263"/>
      <c r="B486" s="264"/>
      <c r="C486" s="265"/>
      <c r="D486" s="266"/>
      <c r="E486" s="266"/>
      <c r="F486" s="265"/>
      <c r="G486" s="265"/>
      <c r="H486" s="265"/>
      <c r="I486" s="193"/>
      <c r="J486" s="267"/>
      <c r="K486" s="193"/>
      <c r="L486" s="193"/>
      <c r="M486" s="266"/>
      <c r="N486" s="268"/>
    </row>
    <row r="487" customFormat="false" ht="15.75" hidden="false" customHeight="false" outlineLevel="0" collapsed="false">
      <c r="A487" s="263"/>
      <c r="B487" s="264"/>
      <c r="C487" s="265"/>
      <c r="D487" s="266"/>
      <c r="E487" s="266"/>
      <c r="F487" s="265"/>
      <c r="G487" s="265"/>
      <c r="H487" s="265"/>
      <c r="I487" s="193"/>
      <c r="J487" s="267"/>
      <c r="K487" s="193"/>
      <c r="L487" s="193"/>
      <c r="M487" s="266"/>
      <c r="N487" s="268"/>
    </row>
    <row r="488" customFormat="false" ht="15.75" hidden="false" customHeight="false" outlineLevel="0" collapsed="false">
      <c r="A488" s="263"/>
      <c r="B488" s="264"/>
      <c r="C488" s="265"/>
      <c r="D488" s="266"/>
      <c r="E488" s="266"/>
      <c r="F488" s="265"/>
      <c r="G488" s="265"/>
      <c r="H488" s="265"/>
      <c r="I488" s="193"/>
      <c r="J488" s="267"/>
      <c r="K488" s="193"/>
      <c r="L488" s="193"/>
      <c r="M488" s="266"/>
      <c r="N488" s="268"/>
    </row>
    <row r="489" customFormat="false" ht="15.75" hidden="false" customHeight="false" outlineLevel="0" collapsed="false">
      <c r="A489" s="263"/>
      <c r="B489" s="264"/>
      <c r="C489" s="265"/>
      <c r="D489" s="266"/>
      <c r="E489" s="266"/>
      <c r="F489" s="265"/>
      <c r="G489" s="265"/>
      <c r="H489" s="265"/>
      <c r="I489" s="193"/>
      <c r="J489" s="267"/>
      <c r="K489" s="193"/>
      <c r="L489" s="193"/>
      <c r="M489" s="266"/>
      <c r="N489" s="268"/>
    </row>
    <row r="490" customFormat="false" ht="15.75" hidden="false" customHeight="false" outlineLevel="0" collapsed="false">
      <c r="A490" s="263"/>
      <c r="B490" s="264"/>
      <c r="C490" s="265"/>
      <c r="D490" s="266"/>
      <c r="E490" s="266"/>
      <c r="F490" s="265"/>
      <c r="G490" s="265"/>
      <c r="H490" s="265"/>
      <c r="I490" s="193"/>
      <c r="J490" s="267"/>
      <c r="K490" s="193"/>
      <c r="L490" s="193"/>
      <c r="M490" s="266"/>
      <c r="N490" s="268"/>
    </row>
    <row r="491" customFormat="false" ht="15.75" hidden="false" customHeight="false" outlineLevel="0" collapsed="false">
      <c r="A491" s="263"/>
      <c r="B491" s="264"/>
      <c r="C491" s="265"/>
      <c r="D491" s="266"/>
      <c r="E491" s="266"/>
      <c r="F491" s="265"/>
      <c r="G491" s="265"/>
      <c r="H491" s="265"/>
      <c r="I491" s="193"/>
      <c r="J491" s="267"/>
      <c r="K491" s="193"/>
      <c r="L491" s="193"/>
      <c r="M491" s="266"/>
      <c r="N491" s="268"/>
    </row>
    <row r="492" customFormat="false" ht="15.75" hidden="false" customHeight="false" outlineLevel="0" collapsed="false">
      <c r="A492" s="263"/>
      <c r="B492" s="264"/>
      <c r="C492" s="265"/>
      <c r="D492" s="266"/>
      <c r="E492" s="266"/>
      <c r="F492" s="265"/>
      <c r="G492" s="265"/>
      <c r="H492" s="265"/>
      <c r="I492" s="193"/>
      <c r="J492" s="267"/>
      <c r="K492" s="193"/>
      <c r="L492" s="193"/>
      <c r="M492" s="266"/>
      <c r="N492" s="268"/>
    </row>
    <row r="493" customFormat="false" ht="15.75" hidden="false" customHeight="false" outlineLevel="0" collapsed="false">
      <c r="A493" s="263"/>
      <c r="B493" s="264"/>
      <c r="C493" s="265"/>
      <c r="D493" s="266"/>
      <c r="E493" s="266"/>
      <c r="F493" s="265"/>
      <c r="G493" s="265"/>
      <c r="H493" s="265"/>
      <c r="I493" s="193"/>
      <c r="J493" s="267"/>
      <c r="K493" s="193"/>
      <c r="L493" s="193"/>
      <c r="M493" s="266"/>
      <c r="N493" s="268"/>
    </row>
    <row r="494" customFormat="false" ht="15.75" hidden="false" customHeight="false" outlineLevel="0" collapsed="false">
      <c r="A494" s="263"/>
      <c r="B494" s="264"/>
      <c r="C494" s="265"/>
      <c r="D494" s="266"/>
      <c r="E494" s="266"/>
      <c r="F494" s="265"/>
      <c r="G494" s="265"/>
      <c r="H494" s="265"/>
      <c r="I494" s="193"/>
      <c r="J494" s="267"/>
      <c r="K494" s="193"/>
      <c r="L494" s="193"/>
      <c r="M494" s="266"/>
      <c r="N494" s="268"/>
    </row>
    <row r="495" customFormat="false" ht="15.75" hidden="false" customHeight="false" outlineLevel="0" collapsed="false">
      <c r="A495" s="263"/>
      <c r="B495" s="264"/>
      <c r="C495" s="265"/>
      <c r="D495" s="266"/>
      <c r="E495" s="266"/>
      <c r="F495" s="265"/>
      <c r="G495" s="265"/>
      <c r="H495" s="265"/>
      <c r="I495" s="193"/>
      <c r="J495" s="267"/>
      <c r="K495" s="193"/>
      <c r="L495" s="193"/>
      <c r="M495" s="266"/>
      <c r="N495" s="268"/>
    </row>
    <row r="496" customFormat="false" ht="15.75" hidden="false" customHeight="false" outlineLevel="0" collapsed="false">
      <c r="A496" s="263"/>
      <c r="B496" s="264"/>
      <c r="C496" s="265"/>
      <c r="D496" s="266"/>
      <c r="E496" s="266"/>
      <c r="F496" s="265"/>
      <c r="G496" s="265"/>
      <c r="H496" s="265"/>
      <c r="I496" s="193"/>
      <c r="J496" s="267"/>
      <c r="K496" s="193"/>
      <c r="L496" s="193"/>
      <c r="M496" s="266"/>
      <c r="N496" s="268"/>
    </row>
    <row r="497" customFormat="false" ht="15.75" hidden="false" customHeight="false" outlineLevel="0" collapsed="false">
      <c r="A497" s="263"/>
      <c r="B497" s="264"/>
      <c r="C497" s="265"/>
      <c r="D497" s="266"/>
      <c r="E497" s="266"/>
      <c r="F497" s="265"/>
      <c r="G497" s="265"/>
      <c r="H497" s="265"/>
      <c r="I497" s="193"/>
      <c r="J497" s="267"/>
      <c r="K497" s="193"/>
      <c r="L497" s="193"/>
      <c r="M497" s="266"/>
      <c r="N497" s="268"/>
    </row>
    <row r="498" customFormat="false" ht="15.75" hidden="false" customHeight="false" outlineLevel="0" collapsed="false">
      <c r="A498" s="263"/>
      <c r="B498" s="264"/>
      <c r="C498" s="265"/>
      <c r="D498" s="266"/>
      <c r="E498" s="266"/>
      <c r="F498" s="265"/>
      <c r="G498" s="265"/>
      <c r="H498" s="265"/>
      <c r="I498" s="193"/>
      <c r="J498" s="267"/>
      <c r="K498" s="193"/>
      <c r="L498" s="193"/>
      <c r="M498" s="266"/>
      <c r="N498" s="268"/>
    </row>
    <row r="499" customFormat="false" ht="15.75" hidden="false" customHeight="false" outlineLevel="0" collapsed="false">
      <c r="A499" s="263"/>
      <c r="B499" s="264"/>
      <c r="C499" s="265"/>
      <c r="D499" s="266"/>
      <c r="E499" s="266"/>
      <c r="F499" s="265"/>
      <c r="G499" s="265"/>
      <c r="H499" s="265"/>
      <c r="I499" s="193"/>
      <c r="J499" s="267"/>
      <c r="K499" s="193"/>
      <c r="L499" s="193"/>
      <c r="M499" s="266"/>
      <c r="N499" s="268"/>
    </row>
    <row r="500" customFormat="false" ht="15.75" hidden="false" customHeight="false" outlineLevel="0" collapsed="false">
      <c r="A500" s="263"/>
      <c r="B500" s="264"/>
      <c r="C500" s="265"/>
      <c r="D500" s="266"/>
      <c r="E500" s="266"/>
      <c r="F500" s="265"/>
      <c r="G500" s="265"/>
      <c r="H500" s="265"/>
      <c r="I500" s="193"/>
      <c r="J500" s="267"/>
      <c r="K500" s="193"/>
      <c r="L500" s="193"/>
      <c r="M500" s="266"/>
      <c r="N500" s="268"/>
    </row>
    <row r="501" customFormat="false" ht="15.75" hidden="false" customHeight="false" outlineLevel="0" collapsed="false">
      <c r="A501" s="263"/>
      <c r="B501" s="264"/>
      <c r="C501" s="265"/>
      <c r="D501" s="266"/>
      <c r="E501" s="266"/>
      <c r="F501" s="265"/>
      <c r="G501" s="265"/>
      <c r="H501" s="265"/>
      <c r="I501" s="193"/>
      <c r="J501" s="267"/>
      <c r="K501" s="193"/>
      <c r="L501" s="193"/>
      <c r="M501" s="266"/>
      <c r="N501" s="268"/>
    </row>
    <row r="502" customFormat="false" ht="15.75" hidden="false" customHeight="false" outlineLevel="0" collapsed="false">
      <c r="A502" s="263"/>
      <c r="B502" s="264"/>
      <c r="C502" s="265"/>
      <c r="D502" s="266"/>
      <c r="E502" s="266"/>
      <c r="F502" s="265"/>
      <c r="G502" s="265"/>
      <c r="H502" s="265"/>
      <c r="I502" s="193"/>
      <c r="J502" s="267"/>
      <c r="K502" s="193"/>
      <c r="L502" s="193"/>
      <c r="M502" s="266"/>
      <c r="N502" s="268"/>
    </row>
    <row r="503" customFormat="false" ht="15.75" hidden="false" customHeight="false" outlineLevel="0" collapsed="false">
      <c r="A503" s="263"/>
      <c r="B503" s="264"/>
      <c r="C503" s="265"/>
      <c r="D503" s="266"/>
      <c r="E503" s="266"/>
      <c r="F503" s="265"/>
      <c r="G503" s="265"/>
      <c r="H503" s="265"/>
      <c r="I503" s="193"/>
      <c r="J503" s="267"/>
      <c r="K503" s="193"/>
      <c r="L503" s="193"/>
      <c r="M503" s="266"/>
      <c r="N503" s="268"/>
    </row>
    <row r="504" customFormat="false" ht="15.75" hidden="false" customHeight="false" outlineLevel="0" collapsed="false">
      <c r="A504" s="263"/>
      <c r="B504" s="264"/>
      <c r="C504" s="265"/>
      <c r="D504" s="266"/>
      <c r="E504" s="266"/>
      <c r="F504" s="265"/>
      <c r="G504" s="265"/>
      <c r="H504" s="265"/>
      <c r="I504" s="193"/>
      <c r="J504" s="267"/>
      <c r="K504" s="193"/>
      <c r="L504" s="193"/>
      <c r="M504" s="266"/>
      <c r="N504" s="268"/>
    </row>
    <row r="505" customFormat="false" ht="15.75" hidden="false" customHeight="false" outlineLevel="0" collapsed="false">
      <c r="A505" s="263"/>
      <c r="B505" s="264"/>
      <c r="C505" s="265"/>
      <c r="D505" s="266"/>
      <c r="E505" s="266"/>
      <c r="F505" s="265"/>
      <c r="G505" s="265"/>
      <c r="H505" s="265"/>
      <c r="I505" s="193"/>
      <c r="J505" s="267"/>
      <c r="K505" s="193"/>
      <c r="L505" s="193"/>
      <c r="M505" s="266"/>
      <c r="N505" s="268"/>
    </row>
    <row r="506" customFormat="false" ht="15.75" hidden="false" customHeight="false" outlineLevel="0" collapsed="false">
      <c r="A506" s="263"/>
      <c r="B506" s="264"/>
      <c r="C506" s="265"/>
      <c r="D506" s="266"/>
      <c r="E506" s="266"/>
      <c r="F506" s="265"/>
      <c r="G506" s="265"/>
      <c r="H506" s="265"/>
      <c r="I506" s="193"/>
      <c r="J506" s="267"/>
      <c r="K506" s="193"/>
      <c r="L506" s="193"/>
      <c r="M506" s="266"/>
      <c r="N506" s="268"/>
    </row>
    <row r="507" customFormat="false" ht="15.75" hidden="false" customHeight="false" outlineLevel="0" collapsed="false">
      <c r="A507" s="263"/>
      <c r="B507" s="264"/>
      <c r="C507" s="265"/>
      <c r="D507" s="266"/>
      <c r="E507" s="266"/>
      <c r="F507" s="265"/>
      <c r="G507" s="265"/>
      <c r="H507" s="265"/>
      <c r="I507" s="193"/>
      <c r="J507" s="267"/>
      <c r="K507" s="193"/>
      <c r="L507" s="193"/>
      <c r="M507" s="266"/>
      <c r="N507" s="268"/>
    </row>
    <row r="508" customFormat="false" ht="15.75" hidden="false" customHeight="false" outlineLevel="0" collapsed="false">
      <c r="A508" s="263"/>
      <c r="B508" s="264"/>
      <c r="C508" s="265"/>
      <c r="D508" s="266"/>
      <c r="E508" s="266"/>
      <c r="F508" s="265"/>
      <c r="G508" s="265"/>
      <c r="H508" s="265"/>
      <c r="I508" s="193"/>
      <c r="J508" s="267"/>
      <c r="K508" s="193"/>
      <c r="L508" s="193"/>
      <c r="M508" s="266"/>
      <c r="N508" s="268"/>
    </row>
    <row r="509" customFormat="false" ht="15.75" hidden="false" customHeight="false" outlineLevel="0" collapsed="false">
      <c r="A509" s="263"/>
      <c r="B509" s="264"/>
      <c r="C509" s="265"/>
      <c r="D509" s="266"/>
      <c r="E509" s="266"/>
      <c r="F509" s="265"/>
      <c r="G509" s="265"/>
      <c r="H509" s="265"/>
      <c r="I509" s="193"/>
      <c r="J509" s="267"/>
      <c r="K509" s="193"/>
      <c r="L509" s="193"/>
      <c r="M509" s="266"/>
      <c r="N509" s="268"/>
    </row>
    <row r="510" customFormat="false" ht="15.75" hidden="false" customHeight="false" outlineLevel="0" collapsed="false">
      <c r="A510" s="263"/>
      <c r="B510" s="264"/>
      <c r="C510" s="265"/>
      <c r="D510" s="266"/>
      <c r="E510" s="266"/>
      <c r="F510" s="265"/>
      <c r="G510" s="265"/>
      <c r="H510" s="265"/>
      <c r="I510" s="193"/>
      <c r="J510" s="267"/>
      <c r="K510" s="193"/>
      <c r="L510" s="193"/>
      <c r="M510" s="266"/>
      <c r="N510" s="268"/>
    </row>
    <row r="511" customFormat="false" ht="15.75" hidden="false" customHeight="false" outlineLevel="0" collapsed="false">
      <c r="A511" s="263"/>
      <c r="B511" s="264"/>
      <c r="C511" s="265"/>
      <c r="D511" s="266"/>
      <c r="E511" s="266"/>
      <c r="F511" s="265"/>
      <c r="G511" s="265"/>
      <c r="H511" s="265"/>
      <c r="I511" s="193"/>
      <c r="J511" s="267"/>
      <c r="K511" s="193"/>
      <c r="L511" s="193"/>
      <c r="M511" s="266"/>
      <c r="N511" s="268"/>
    </row>
    <row r="512" customFormat="false" ht="15.75" hidden="false" customHeight="false" outlineLevel="0" collapsed="false">
      <c r="A512" s="263"/>
      <c r="B512" s="264"/>
      <c r="C512" s="265"/>
      <c r="D512" s="266"/>
      <c r="E512" s="266"/>
      <c r="F512" s="265"/>
      <c r="G512" s="265"/>
      <c r="H512" s="265"/>
      <c r="I512" s="193"/>
      <c r="J512" s="267"/>
      <c r="K512" s="193"/>
      <c r="L512" s="193"/>
      <c r="M512" s="266"/>
      <c r="N512" s="268"/>
    </row>
    <row r="513" customFormat="false" ht="15.75" hidden="false" customHeight="false" outlineLevel="0" collapsed="false">
      <c r="A513" s="263"/>
      <c r="B513" s="264"/>
      <c r="C513" s="265"/>
      <c r="D513" s="266"/>
      <c r="E513" s="266"/>
      <c r="F513" s="265"/>
      <c r="G513" s="265"/>
      <c r="H513" s="265"/>
      <c r="I513" s="193"/>
      <c r="J513" s="267"/>
      <c r="K513" s="193"/>
      <c r="L513" s="193"/>
      <c r="M513" s="266"/>
      <c r="N513" s="268"/>
    </row>
    <row r="514" customFormat="false" ht="15.75" hidden="false" customHeight="false" outlineLevel="0" collapsed="false">
      <c r="A514" s="263"/>
      <c r="B514" s="264"/>
      <c r="C514" s="265"/>
      <c r="D514" s="266"/>
      <c r="E514" s="266"/>
      <c r="F514" s="265"/>
      <c r="G514" s="265"/>
      <c r="H514" s="265"/>
      <c r="I514" s="193"/>
      <c r="J514" s="267"/>
      <c r="K514" s="193"/>
      <c r="L514" s="193"/>
      <c r="M514" s="266"/>
      <c r="N514" s="268"/>
    </row>
    <row r="515" customFormat="false" ht="15.75" hidden="false" customHeight="false" outlineLevel="0" collapsed="false">
      <c r="A515" s="263"/>
      <c r="B515" s="264"/>
      <c r="C515" s="265"/>
      <c r="D515" s="266"/>
      <c r="E515" s="266"/>
      <c r="F515" s="265"/>
      <c r="G515" s="265"/>
      <c r="H515" s="265"/>
      <c r="I515" s="193"/>
      <c r="J515" s="267"/>
      <c r="K515" s="193"/>
      <c r="L515" s="193"/>
      <c r="M515" s="266"/>
      <c r="N515" s="268"/>
    </row>
    <row r="516" customFormat="false" ht="15.75" hidden="false" customHeight="false" outlineLevel="0" collapsed="false">
      <c r="A516" s="263"/>
      <c r="B516" s="264"/>
      <c r="C516" s="265"/>
      <c r="D516" s="266"/>
      <c r="E516" s="266"/>
      <c r="F516" s="265"/>
      <c r="G516" s="265"/>
      <c r="H516" s="265"/>
      <c r="I516" s="193"/>
      <c r="J516" s="267"/>
      <c r="K516" s="193"/>
      <c r="L516" s="193"/>
      <c r="M516" s="266"/>
      <c r="N516" s="268"/>
    </row>
    <row r="517" customFormat="false" ht="15.75" hidden="false" customHeight="false" outlineLevel="0" collapsed="false">
      <c r="A517" s="263"/>
      <c r="B517" s="264"/>
      <c r="C517" s="265"/>
      <c r="D517" s="266"/>
      <c r="E517" s="266"/>
      <c r="F517" s="265"/>
      <c r="G517" s="265"/>
      <c r="H517" s="265"/>
      <c r="I517" s="193"/>
      <c r="J517" s="267"/>
      <c r="K517" s="193"/>
      <c r="L517" s="193"/>
      <c r="M517" s="266"/>
      <c r="N517" s="268"/>
    </row>
    <row r="518" customFormat="false" ht="15.75" hidden="false" customHeight="false" outlineLevel="0" collapsed="false">
      <c r="A518" s="263"/>
      <c r="B518" s="264"/>
      <c r="C518" s="265"/>
      <c r="D518" s="266"/>
      <c r="E518" s="266"/>
      <c r="F518" s="265"/>
      <c r="G518" s="265"/>
      <c r="H518" s="265"/>
      <c r="I518" s="193"/>
      <c r="J518" s="267"/>
      <c r="K518" s="193"/>
      <c r="L518" s="193"/>
      <c r="M518" s="266"/>
      <c r="N518" s="268"/>
    </row>
    <row r="519" customFormat="false" ht="15.75" hidden="false" customHeight="false" outlineLevel="0" collapsed="false">
      <c r="A519" s="263"/>
      <c r="B519" s="264"/>
      <c r="C519" s="265"/>
      <c r="D519" s="266"/>
      <c r="E519" s="266"/>
      <c r="F519" s="265"/>
      <c r="G519" s="265"/>
      <c r="H519" s="265"/>
      <c r="I519" s="193"/>
      <c r="J519" s="267"/>
      <c r="K519" s="193"/>
      <c r="L519" s="193"/>
      <c r="M519" s="266"/>
      <c r="N519" s="268"/>
    </row>
    <row r="520" customFormat="false" ht="15.75" hidden="false" customHeight="false" outlineLevel="0" collapsed="false">
      <c r="A520" s="263"/>
      <c r="B520" s="264"/>
      <c r="C520" s="265"/>
      <c r="D520" s="266"/>
      <c r="E520" s="266"/>
      <c r="F520" s="265"/>
      <c r="G520" s="265"/>
      <c r="H520" s="265"/>
      <c r="I520" s="193"/>
      <c r="J520" s="267"/>
      <c r="K520" s="193"/>
      <c r="L520" s="193"/>
      <c r="M520" s="266"/>
      <c r="N520" s="268"/>
    </row>
    <row r="521" customFormat="false" ht="15.75" hidden="false" customHeight="false" outlineLevel="0" collapsed="false">
      <c r="A521" s="263"/>
      <c r="B521" s="264"/>
      <c r="C521" s="265"/>
      <c r="D521" s="266"/>
      <c r="E521" s="266"/>
      <c r="F521" s="265"/>
      <c r="G521" s="265"/>
      <c r="H521" s="265"/>
      <c r="I521" s="193"/>
      <c r="J521" s="267"/>
      <c r="K521" s="193"/>
      <c r="L521" s="193"/>
      <c r="M521" s="266"/>
      <c r="N521" s="268"/>
    </row>
    <row r="522" customFormat="false" ht="15.75" hidden="false" customHeight="false" outlineLevel="0" collapsed="false">
      <c r="A522" s="263"/>
      <c r="B522" s="264"/>
      <c r="C522" s="265"/>
      <c r="D522" s="266"/>
      <c r="E522" s="266"/>
      <c r="F522" s="265"/>
      <c r="G522" s="265"/>
      <c r="H522" s="265"/>
      <c r="I522" s="193"/>
      <c r="J522" s="267"/>
      <c r="K522" s="193"/>
      <c r="L522" s="193"/>
      <c r="M522" s="266"/>
      <c r="N522" s="268"/>
    </row>
    <row r="523" customFormat="false" ht="15.75" hidden="false" customHeight="false" outlineLevel="0" collapsed="false">
      <c r="A523" s="263"/>
      <c r="B523" s="264"/>
      <c r="C523" s="265"/>
      <c r="D523" s="266"/>
      <c r="E523" s="266"/>
      <c r="F523" s="265"/>
      <c r="G523" s="265"/>
      <c r="H523" s="265"/>
      <c r="I523" s="193"/>
      <c r="J523" s="267"/>
      <c r="K523" s="193"/>
      <c r="L523" s="193"/>
      <c r="M523" s="266"/>
      <c r="N523" s="268"/>
    </row>
    <row r="524" customFormat="false" ht="15.75" hidden="false" customHeight="false" outlineLevel="0" collapsed="false">
      <c r="A524" s="263"/>
      <c r="B524" s="264"/>
      <c r="C524" s="265"/>
      <c r="D524" s="266"/>
      <c r="E524" s="266"/>
      <c r="F524" s="265"/>
      <c r="G524" s="265"/>
      <c r="H524" s="265"/>
      <c r="I524" s="193"/>
      <c r="J524" s="267"/>
      <c r="K524" s="193"/>
      <c r="L524" s="193"/>
      <c r="M524" s="266"/>
      <c r="N524" s="268"/>
    </row>
    <row r="525" customFormat="false" ht="15.75" hidden="false" customHeight="false" outlineLevel="0" collapsed="false">
      <c r="A525" s="263"/>
      <c r="B525" s="264"/>
      <c r="C525" s="265"/>
      <c r="D525" s="266"/>
      <c r="E525" s="266"/>
      <c r="F525" s="265"/>
      <c r="G525" s="265"/>
      <c r="H525" s="265"/>
      <c r="I525" s="193"/>
      <c r="J525" s="267"/>
      <c r="K525" s="193"/>
      <c r="L525" s="193"/>
      <c r="M525" s="266"/>
      <c r="N525" s="268"/>
    </row>
    <row r="526" customFormat="false" ht="15.75" hidden="false" customHeight="false" outlineLevel="0" collapsed="false">
      <c r="A526" s="263"/>
      <c r="B526" s="264"/>
      <c r="C526" s="265"/>
      <c r="D526" s="266"/>
      <c r="E526" s="266"/>
      <c r="F526" s="265"/>
      <c r="G526" s="265"/>
      <c r="H526" s="265"/>
      <c r="I526" s="193"/>
      <c r="J526" s="267"/>
      <c r="K526" s="193"/>
      <c r="L526" s="193"/>
      <c r="M526" s="266"/>
      <c r="N526" s="268"/>
    </row>
    <row r="527" customFormat="false" ht="15.75" hidden="false" customHeight="false" outlineLevel="0" collapsed="false">
      <c r="A527" s="263"/>
      <c r="B527" s="264"/>
      <c r="C527" s="265"/>
      <c r="D527" s="266"/>
      <c r="E527" s="266"/>
      <c r="F527" s="265"/>
      <c r="G527" s="265"/>
      <c r="H527" s="265"/>
      <c r="I527" s="193"/>
      <c r="J527" s="267"/>
      <c r="K527" s="193"/>
      <c r="L527" s="193"/>
      <c r="M527" s="266"/>
      <c r="N527" s="268"/>
    </row>
    <row r="528" customFormat="false" ht="15.75" hidden="false" customHeight="false" outlineLevel="0" collapsed="false">
      <c r="A528" s="263"/>
      <c r="B528" s="264"/>
      <c r="C528" s="265"/>
      <c r="D528" s="266"/>
      <c r="E528" s="266"/>
      <c r="F528" s="265"/>
      <c r="G528" s="265"/>
      <c r="H528" s="265"/>
      <c r="I528" s="193"/>
      <c r="J528" s="267"/>
      <c r="K528" s="193"/>
      <c r="L528" s="193"/>
      <c r="M528" s="266"/>
      <c r="N528" s="268"/>
    </row>
    <row r="529" customFormat="false" ht="15.75" hidden="false" customHeight="false" outlineLevel="0" collapsed="false">
      <c r="A529" s="263"/>
      <c r="B529" s="264"/>
      <c r="C529" s="265"/>
      <c r="D529" s="266"/>
      <c r="E529" s="266"/>
      <c r="F529" s="265"/>
      <c r="G529" s="265"/>
      <c r="H529" s="265"/>
      <c r="I529" s="193"/>
      <c r="J529" s="267"/>
      <c r="K529" s="193"/>
      <c r="L529" s="193"/>
      <c r="M529" s="266"/>
      <c r="N529" s="268"/>
    </row>
    <row r="530" customFormat="false" ht="15.75" hidden="false" customHeight="false" outlineLevel="0" collapsed="false">
      <c r="A530" s="263"/>
      <c r="B530" s="264"/>
      <c r="C530" s="265"/>
      <c r="D530" s="266"/>
      <c r="E530" s="266"/>
      <c r="F530" s="265"/>
      <c r="G530" s="265"/>
      <c r="H530" s="265"/>
      <c r="I530" s="193"/>
      <c r="J530" s="267"/>
      <c r="K530" s="193"/>
      <c r="L530" s="193"/>
      <c r="M530" s="266"/>
      <c r="N530" s="268"/>
    </row>
    <row r="531" customFormat="false" ht="15.75" hidden="false" customHeight="false" outlineLevel="0" collapsed="false">
      <c r="A531" s="263"/>
      <c r="B531" s="264"/>
      <c r="C531" s="265"/>
      <c r="D531" s="266"/>
      <c r="E531" s="266"/>
      <c r="F531" s="265"/>
      <c r="G531" s="265"/>
      <c r="H531" s="265"/>
      <c r="I531" s="193"/>
      <c r="J531" s="267"/>
      <c r="K531" s="193"/>
      <c r="L531" s="193"/>
      <c r="M531" s="266"/>
      <c r="N531" s="268"/>
    </row>
    <row r="532" customFormat="false" ht="15.75" hidden="false" customHeight="false" outlineLevel="0" collapsed="false">
      <c r="A532" s="263"/>
      <c r="B532" s="264"/>
      <c r="C532" s="265"/>
      <c r="D532" s="266"/>
      <c r="E532" s="266"/>
      <c r="F532" s="265"/>
      <c r="G532" s="265"/>
      <c r="H532" s="265"/>
      <c r="I532" s="193"/>
      <c r="J532" s="267"/>
      <c r="K532" s="193"/>
      <c r="L532" s="193"/>
      <c r="M532" s="266"/>
      <c r="N532" s="268"/>
    </row>
    <row r="533" customFormat="false" ht="15.75" hidden="false" customHeight="false" outlineLevel="0" collapsed="false">
      <c r="A533" s="263"/>
      <c r="B533" s="264"/>
      <c r="C533" s="265"/>
      <c r="D533" s="266"/>
      <c r="E533" s="266"/>
      <c r="F533" s="265"/>
      <c r="G533" s="265"/>
      <c r="H533" s="265"/>
      <c r="I533" s="193"/>
      <c r="J533" s="267"/>
      <c r="K533" s="193"/>
      <c r="L533" s="193"/>
      <c r="M533" s="266"/>
      <c r="N533" s="268"/>
    </row>
    <row r="534" customFormat="false" ht="15.75" hidden="false" customHeight="false" outlineLevel="0" collapsed="false">
      <c r="A534" s="263"/>
      <c r="B534" s="264"/>
      <c r="C534" s="265"/>
      <c r="D534" s="266"/>
      <c r="E534" s="266"/>
      <c r="F534" s="265"/>
      <c r="G534" s="265"/>
      <c r="H534" s="265"/>
      <c r="I534" s="193"/>
      <c r="J534" s="267"/>
      <c r="K534" s="193"/>
      <c r="L534" s="193"/>
      <c r="M534" s="266"/>
      <c r="N534" s="268"/>
    </row>
    <row r="535" customFormat="false" ht="15.75" hidden="false" customHeight="false" outlineLevel="0" collapsed="false">
      <c r="A535" s="263"/>
      <c r="B535" s="264"/>
      <c r="C535" s="265"/>
      <c r="D535" s="266"/>
      <c r="E535" s="266"/>
      <c r="F535" s="265"/>
      <c r="G535" s="265"/>
      <c r="H535" s="265"/>
      <c r="I535" s="193"/>
      <c r="J535" s="267"/>
      <c r="K535" s="193"/>
      <c r="L535" s="193"/>
      <c r="M535" s="266"/>
      <c r="N535" s="268"/>
    </row>
    <row r="536" customFormat="false" ht="15.75" hidden="false" customHeight="false" outlineLevel="0" collapsed="false">
      <c r="A536" s="263"/>
      <c r="B536" s="264"/>
      <c r="C536" s="265"/>
      <c r="D536" s="266"/>
      <c r="E536" s="266"/>
      <c r="F536" s="265"/>
      <c r="G536" s="265"/>
      <c r="H536" s="265"/>
      <c r="I536" s="193"/>
      <c r="J536" s="267"/>
      <c r="K536" s="193"/>
      <c r="L536" s="193"/>
      <c r="M536" s="266"/>
      <c r="N536" s="268"/>
    </row>
    <row r="537" customFormat="false" ht="15.75" hidden="false" customHeight="false" outlineLevel="0" collapsed="false">
      <c r="A537" s="263"/>
      <c r="B537" s="264"/>
      <c r="C537" s="265"/>
      <c r="D537" s="266"/>
      <c r="E537" s="266"/>
      <c r="F537" s="265"/>
      <c r="G537" s="265"/>
      <c r="H537" s="265"/>
      <c r="I537" s="193"/>
      <c r="J537" s="267"/>
      <c r="K537" s="193"/>
      <c r="L537" s="193"/>
      <c r="M537" s="266"/>
      <c r="N537" s="268"/>
    </row>
    <row r="538" customFormat="false" ht="15.75" hidden="false" customHeight="false" outlineLevel="0" collapsed="false">
      <c r="A538" s="263"/>
      <c r="B538" s="264"/>
      <c r="C538" s="265"/>
      <c r="D538" s="266"/>
      <c r="E538" s="266"/>
      <c r="F538" s="265"/>
      <c r="G538" s="265"/>
      <c r="H538" s="265"/>
      <c r="I538" s="193"/>
      <c r="J538" s="267"/>
      <c r="K538" s="193"/>
      <c r="L538" s="193"/>
      <c r="M538" s="266"/>
      <c r="N538" s="268"/>
    </row>
    <row r="539" customFormat="false" ht="15.75" hidden="false" customHeight="false" outlineLevel="0" collapsed="false">
      <c r="A539" s="263"/>
      <c r="B539" s="264"/>
      <c r="C539" s="265"/>
      <c r="D539" s="266"/>
      <c r="E539" s="266"/>
      <c r="F539" s="265"/>
      <c r="G539" s="265"/>
      <c r="H539" s="265"/>
      <c r="I539" s="193"/>
      <c r="J539" s="267"/>
      <c r="K539" s="193"/>
      <c r="L539" s="193"/>
      <c r="M539" s="266"/>
      <c r="N539" s="268"/>
    </row>
    <row r="540" customFormat="false" ht="15.75" hidden="false" customHeight="false" outlineLevel="0" collapsed="false">
      <c r="A540" s="263"/>
      <c r="B540" s="264"/>
      <c r="C540" s="265"/>
      <c r="D540" s="266"/>
      <c r="E540" s="266"/>
      <c r="F540" s="265"/>
      <c r="G540" s="265"/>
      <c r="H540" s="265"/>
      <c r="I540" s="193"/>
      <c r="J540" s="267"/>
      <c r="K540" s="193"/>
      <c r="L540" s="193"/>
      <c r="M540" s="266"/>
      <c r="N540" s="268"/>
    </row>
    <row r="541" customFormat="false" ht="15.75" hidden="false" customHeight="false" outlineLevel="0" collapsed="false">
      <c r="A541" s="263"/>
      <c r="B541" s="264"/>
      <c r="C541" s="265"/>
      <c r="D541" s="266"/>
      <c r="E541" s="266"/>
      <c r="F541" s="265"/>
      <c r="G541" s="265"/>
      <c r="H541" s="265"/>
      <c r="I541" s="193"/>
      <c r="J541" s="267"/>
      <c r="K541" s="193"/>
      <c r="L541" s="193"/>
      <c r="M541" s="266"/>
      <c r="N541" s="268"/>
    </row>
    <row r="542" customFormat="false" ht="15.75" hidden="false" customHeight="false" outlineLevel="0" collapsed="false">
      <c r="A542" s="263"/>
      <c r="B542" s="264"/>
      <c r="C542" s="265"/>
      <c r="D542" s="266"/>
      <c r="E542" s="266"/>
      <c r="F542" s="265"/>
      <c r="G542" s="265"/>
      <c r="H542" s="265"/>
      <c r="I542" s="193"/>
      <c r="J542" s="267"/>
      <c r="K542" s="193"/>
      <c r="L542" s="193"/>
      <c r="M542" s="266"/>
      <c r="N542" s="268"/>
    </row>
    <row r="543" customFormat="false" ht="15.75" hidden="false" customHeight="false" outlineLevel="0" collapsed="false">
      <c r="A543" s="263"/>
      <c r="B543" s="264"/>
      <c r="C543" s="265"/>
      <c r="D543" s="266"/>
      <c r="E543" s="266"/>
      <c r="F543" s="265"/>
      <c r="G543" s="265"/>
      <c r="H543" s="265"/>
      <c r="I543" s="193"/>
      <c r="J543" s="267"/>
      <c r="K543" s="193"/>
      <c r="L543" s="193"/>
      <c r="M543" s="266"/>
      <c r="N543" s="268"/>
    </row>
    <row r="544" customFormat="false" ht="15.75" hidden="false" customHeight="false" outlineLevel="0" collapsed="false">
      <c r="A544" s="263"/>
      <c r="B544" s="264"/>
      <c r="C544" s="265"/>
      <c r="D544" s="266"/>
      <c r="E544" s="266"/>
      <c r="F544" s="265"/>
      <c r="G544" s="265"/>
      <c r="H544" s="265"/>
      <c r="I544" s="193"/>
      <c r="J544" s="267"/>
      <c r="K544" s="193"/>
      <c r="L544" s="193"/>
      <c r="M544" s="266"/>
      <c r="N544" s="268"/>
    </row>
    <row r="545" customFormat="false" ht="15.75" hidden="false" customHeight="false" outlineLevel="0" collapsed="false">
      <c r="A545" s="263"/>
      <c r="B545" s="264"/>
      <c r="C545" s="265"/>
      <c r="D545" s="266"/>
      <c r="E545" s="266"/>
      <c r="F545" s="265"/>
      <c r="G545" s="265"/>
      <c r="H545" s="265"/>
      <c r="I545" s="193"/>
      <c r="J545" s="267"/>
      <c r="K545" s="193"/>
      <c r="L545" s="193"/>
      <c r="M545" s="266"/>
      <c r="N545" s="268"/>
    </row>
  </sheetData>
  <mergeCells count="15">
    <mergeCell ref="A1:A2"/>
    <mergeCell ref="B1:H1"/>
    <mergeCell ref="I1:J1"/>
    <mergeCell ref="K1:L1"/>
    <mergeCell ref="M1:N1"/>
    <mergeCell ref="B2:H2"/>
    <mergeCell ref="I2:J2"/>
    <mergeCell ref="K2:L2"/>
    <mergeCell ref="M2:N2"/>
    <mergeCell ref="A4:N4"/>
    <mergeCell ref="A5:A7"/>
    <mergeCell ref="B5:B7"/>
    <mergeCell ref="F5:F7"/>
    <mergeCell ref="M5:M7"/>
    <mergeCell ref="N5:N7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37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D9F2D0"/>
    <pageSetUpPr fitToPage="false"/>
  </sheetPr>
  <dimension ref="A1:X27"/>
  <sheetViews>
    <sheetView showFormulas="false" showGridLines="true" showRowColHeaders="true" showZeros="true" rightToLeft="false" tabSelected="false" showOutlineSymbols="true" defaultGridColor="true" view="pageBreakPreview" topLeftCell="A1" colorId="64" zoomScale="71" zoomScaleNormal="100" zoomScalePageLayoutView="71" workbookViewId="0">
      <selection pane="topLeft" activeCell="G232" activeCellId="0" sqref="G232"/>
    </sheetView>
  </sheetViews>
  <sheetFormatPr defaultColWidth="8.609375" defaultRowHeight="15" zeroHeight="false" outlineLevelRow="0" outlineLevelCol="0"/>
  <cols>
    <col collapsed="false" customWidth="true" hidden="false" outlineLevel="0" max="1" min="1" style="269" width="6"/>
    <col collapsed="false" customWidth="true" hidden="false" outlineLevel="0" max="2" min="2" style="269" width="50.13"/>
    <col collapsed="false" customWidth="true" hidden="false" outlineLevel="0" max="24" min="3" style="269" width="11.87"/>
  </cols>
  <sheetData>
    <row r="1" customFormat="false" ht="37.5" hidden="false" customHeight="true" outlineLevel="0" collapsed="false">
      <c r="A1" s="270"/>
      <c r="B1" s="270"/>
      <c r="C1" s="271" t="s">
        <v>0</v>
      </c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271"/>
    </row>
    <row r="2" customFormat="false" ht="51.75" hidden="false" customHeight="true" outlineLevel="0" collapsed="false">
      <c r="A2" s="270"/>
      <c r="B2" s="270"/>
      <c r="C2" s="272" t="s">
        <v>4</v>
      </c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</row>
    <row r="3" customFormat="false" ht="15.75" hidden="false" customHeight="false" outlineLevel="0" collapsed="false">
      <c r="A3" s="270"/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  <c r="T3" s="270"/>
      <c r="U3" s="270"/>
      <c r="V3" s="270"/>
      <c r="W3" s="270"/>
      <c r="X3" s="270"/>
    </row>
    <row r="4" customFormat="false" ht="20.25" hidden="false" customHeight="true" outlineLevel="0" collapsed="false">
      <c r="A4" s="273" t="s">
        <v>817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3"/>
    </row>
    <row r="5" customFormat="false" ht="31.5" hidden="false" customHeight="true" outlineLevel="0" collapsed="false">
      <c r="A5" s="274" t="s">
        <v>8</v>
      </c>
      <c r="B5" s="275" t="s">
        <v>818</v>
      </c>
      <c r="C5" s="276" t="s">
        <v>819</v>
      </c>
      <c r="D5" s="277" t="s">
        <v>820</v>
      </c>
      <c r="E5" s="278" t="s">
        <v>821</v>
      </c>
      <c r="F5" s="278" t="s">
        <v>822</v>
      </c>
      <c r="G5" s="279" t="s">
        <v>823</v>
      </c>
      <c r="H5" s="279"/>
      <c r="I5" s="279" t="s">
        <v>824</v>
      </c>
      <c r="J5" s="279" t="s">
        <v>825</v>
      </c>
      <c r="K5" s="279" t="s">
        <v>826</v>
      </c>
      <c r="L5" s="280" t="s">
        <v>827</v>
      </c>
      <c r="M5" s="281" t="s">
        <v>828</v>
      </c>
      <c r="N5" s="278" t="s">
        <v>829</v>
      </c>
      <c r="O5" s="278"/>
      <c r="P5" s="278"/>
      <c r="Q5" s="278"/>
      <c r="R5" s="278"/>
      <c r="S5" s="282" t="s">
        <v>830</v>
      </c>
      <c r="T5" s="278" t="s">
        <v>831</v>
      </c>
      <c r="U5" s="278"/>
      <c r="V5" s="278"/>
      <c r="W5" s="278"/>
      <c r="X5" s="278"/>
    </row>
    <row r="6" customFormat="false" ht="72.75" hidden="false" customHeight="true" outlineLevel="0" collapsed="false">
      <c r="A6" s="274"/>
      <c r="B6" s="275"/>
      <c r="C6" s="276"/>
      <c r="D6" s="277"/>
      <c r="E6" s="278"/>
      <c r="F6" s="278"/>
      <c r="G6" s="278" t="s">
        <v>832</v>
      </c>
      <c r="H6" s="278" t="s">
        <v>833</v>
      </c>
      <c r="I6" s="275" t="n">
        <v>0.05</v>
      </c>
      <c r="J6" s="279"/>
      <c r="K6" s="279"/>
      <c r="L6" s="283" t="n">
        <v>0.15</v>
      </c>
      <c r="M6" s="284" t="n">
        <v>0.2</v>
      </c>
      <c r="N6" s="282" t="s">
        <v>834</v>
      </c>
      <c r="O6" s="285" t="s">
        <v>835</v>
      </c>
      <c r="P6" s="280" t="s">
        <v>836</v>
      </c>
      <c r="Q6" s="280" t="s">
        <v>837</v>
      </c>
      <c r="R6" s="278" t="s">
        <v>838</v>
      </c>
      <c r="S6" s="282"/>
      <c r="T6" s="282" t="s">
        <v>834</v>
      </c>
      <c r="U6" s="285" t="s">
        <v>835</v>
      </c>
      <c r="V6" s="280" t="s">
        <v>686</v>
      </c>
      <c r="W6" s="280" t="s">
        <v>836</v>
      </c>
      <c r="X6" s="278" t="s">
        <v>839</v>
      </c>
    </row>
    <row r="7" customFormat="false" ht="15.75" hidden="false" customHeight="false" outlineLevel="0" collapsed="false">
      <c r="A7" s="274"/>
      <c r="B7" s="275"/>
      <c r="C7" s="276"/>
      <c r="D7" s="277"/>
      <c r="E7" s="278"/>
      <c r="F7" s="278"/>
      <c r="G7" s="278"/>
      <c r="H7" s="278"/>
      <c r="I7" s="285" t="s">
        <v>71</v>
      </c>
      <c r="J7" s="285" t="s">
        <v>64</v>
      </c>
      <c r="K7" s="285" t="s">
        <v>64</v>
      </c>
      <c r="L7" s="286" t="s">
        <v>71</v>
      </c>
      <c r="M7" s="286" t="s">
        <v>71</v>
      </c>
      <c r="N7" s="285" t="s">
        <v>111</v>
      </c>
      <c r="O7" s="285"/>
      <c r="P7" s="285" t="s">
        <v>111</v>
      </c>
      <c r="Q7" s="287" t="s">
        <v>111</v>
      </c>
      <c r="R7" s="278"/>
      <c r="S7" s="278" t="s">
        <v>111</v>
      </c>
      <c r="T7" s="285" t="s">
        <v>111</v>
      </c>
      <c r="U7" s="285"/>
      <c r="V7" s="285" t="s">
        <v>111</v>
      </c>
      <c r="W7" s="287" t="s">
        <v>64</v>
      </c>
      <c r="X7" s="278"/>
    </row>
    <row r="8" customFormat="false" ht="15.75" hidden="false" customHeight="false" outlineLevel="0" collapsed="false">
      <c r="A8" s="288" t="s">
        <v>13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</row>
    <row r="9" customFormat="false" ht="15" hidden="false" customHeight="false" outlineLevel="0" collapsed="false">
      <c r="A9" s="289" t="n">
        <v>1</v>
      </c>
      <c r="B9" s="290" t="s">
        <v>840</v>
      </c>
      <c r="C9" s="291" t="n">
        <f aca="false">59*20+15.92-430</f>
        <v>765.92</v>
      </c>
      <c r="D9" s="291" t="n">
        <v>9</v>
      </c>
      <c r="E9" s="291" t="n">
        <v>0</v>
      </c>
      <c r="F9" s="291" t="n">
        <f aca="false">C9*D9</f>
        <v>6893.28</v>
      </c>
      <c r="G9" s="291" t="n">
        <f aca="false">D9-0.6</f>
        <v>8.4</v>
      </c>
      <c r="H9" s="291" t="n">
        <f aca="false">C9*G9</f>
        <v>6433.728</v>
      </c>
      <c r="I9" s="291" t="n">
        <f aca="false">H9*I6</f>
        <v>321.6864</v>
      </c>
      <c r="J9" s="291" t="n">
        <f aca="false">C9*D9+E9</f>
        <v>6893.28</v>
      </c>
      <c r="K9" s="291" t="n">
        <f aca="false">H9</f>
        <v>6433.728</v>
      </c>
      <c r="L9" s="291" t="n">
        <f aca="false">L6*F9</f>
        <v>1033.992</v>
      </c>
      <c r="M9" s="291" t="n">
        <f aca="false">M6*F9</f>
        <v>1378.656</v>
      </c>
      <c r="N9" s="291" t="n">
        <f aca="false">C9</f>
        <v>765.92</v>
      </c>
      <c r="O9" s="291" t="n">
        <v>2</v>
      </c>
      <c r="P9" s="291" t="n">
        <v>0</v>
      </c>
      <c r="Q9" s="291" t="n">
        <v>0</v>
      </c>
      <c r="R9" s="291" t="n">
        <v>1448.08</v>
      </c>
      <c r="S9" s="291" t="n">
        <f aca="false">R9</f>
        <v>1448.08</v>
      </c>
      <c r="T9" s="291" t="n">
        <f aca="false">N9</f>
        <v>765.92</v>
      </c>
      <c r="U9" s="291" t="n">
        <v>2</v>
      </c>
      <c r="V9" s="291" t="n">
        <v>1.05</v>
      </c>
      <c r="W9" s="291" t="n">
        <v>0</v>
      </c>
      <c r="X9" s="291" t="n">
        <f aca="false">T9*U9*V9+W9</f>
        <v>1608.432</v>
      </c>
    </row>
    <row r="10" customFormat="false" ht="15" hidden="false" customHeight="false" outlineLevel="0" collapsed="false">
      <c r="A10" s="292" t="n">
        <v>2</v>
      </c>
      <c r="B10" s="293" t="s">
        <v>841</v>
      </c>
      <c r="C10" s="294" t="n">
        <f aca="false">14*20+4.88</f>
        <v>284.88</v>
      </c>
      <c r="D10" s="294" t="n">
        <v>7</v>
      </c>
      <c r="E10" s="291" t="n">
        <v>0</v>
      </c>
      <c r="F10" s="291" t="n">
        <f aca="false">C10*D10</f>
        <v>1994.16</v>
      </c>
      <c r="G10" s="294" t="n">
        <f aca="false">D10-0.6</f>
        <v>6.4</v>
      </c>
      <c r="H10" s="291" t="n">
        <f aca="false">C10*G10</f>
        <v>1823.232</v>
      </c>
      <c r="I10" s="291" t="n">
        <f aca="false">H10*I6</f>
        <v>91.1616</v>
      </c>
      <c r="J10" s="294" t="n">
        <f aca="false">C10*D10+E10</f>
        <v>1994.16</v>
      </c>
      <c r="K10" s="294" t="n">
        <f aca="false">H10</f>
        <v>1823.232</v>
      </c>
      <c r="L10" s="294" t="n">
        <f aca="false">L6*F10</f>
        <v>299.124</v>
      </c>
      <c r="M10" s="294" t="n">
        <f aca="false">M6*F10</f>
        <v>398.832</v>
      </c>
      <c r="N10" s="294" t="n">
        <f aca="false">C10</f>
        <v>284.88</v>
      </c>
      <c r="O10" s="294" t="n">
        <v>2</v>
      </c>
      <c r="P10" s="294" t="n">
        <v>0</v>
      </c>
      <c r="Q10" s="294" t="n">
        <v>0</v>
      </c>
      <c r="R10" s="294" t="n">
        <f aca="false">ROUNDUP((N10*O10)+P10+Q10,0)</f>
        <v>570</v>
      </c>
      <c r="S10" s="294" t="n">
        <f aca="false">R10</f>
        <v>570</v>
      </c>
      <c r="T10" s="294" t="n">
        <f aca="false">N10</f>
        <v>284.88</v>
      </c>
      <c r="U10" s="294" t="n">
        <v>2</v>
      </c>
      <c r="V10" s="294" t="n">
        <v>1.05</v>
      </c>
      <c r="W10" s="294" t="n">
        <v>0</v>
      </c>
      <c r="X10" s="294" t="n">
        <f aca="false">T10*U10*V10+W10</f>
        <v>598.248</v>
      </c>
    </row>
    <row r="11" customFormat="false" ht="15" hidden="false" customHeight="false" outlineLevel="0" collapsed="false">
      <c r="A11" s="292"/>
      <c r="B11" s="293"/>
      <c r="C11" s="294"/>
      <c r="D11" s="294"/>
      <c r="E11" s="291"/>
      <c r="F11" s="291"/>
      <c r="G11" s="294"/>
      <c r="H11" s="295"/>
      <c r="I11" s="294"/>
      <c r="J11" s="294"/>
      <c r="K11" s="291"/>
      <c r="L11" s="291"/>
      <c r="M11" s="291"/>
      <c r="N11" s="291"/>
      <c r="O11" s="291"/>
      <c r="P11" s="291"/>
      <c r="Q11" s="296"/>
      <c r="R11" s="291"/>
      <c r="S11" s="291"/>
      <c r="T11" s="297"/>
      <c r="U11" s="291"/>
      <c r="V11" s="291"/>
      <c r="W11" s="291"/>
      <c r="X11" s="291"/>
    </row>
    <row r="12" customFormat="false" ht="15.75" hidden="false" customHeight="false" outlineLevel="0" collapsed="false">
      <c r="A12" s="298"/>
      <c r="B12" s="298"/>
      <c r="C12" s="298"/>
      <c r="D12" s="298"/>
      <c r="E12" s="298"/>
      <c r="F12" s="298"/>
      <c r="G12" s="298"/>
      <c r="H12" s="298"/>
      <c r="I12" s="298"/>
      <c r="J12" s="298"/>
      <c r="K12" s="298"/>
      <c r="L12" s="298"/>
      <c r="M12" s="298"/>
      <c r="N12" s="298"/>
      <c r="O12" s="298"/>
      <c r="P12" s="298"/>
      <c r="Q12" s="298"/>
      <c r="R12" s="298"/>
      <c r="S12" s="298"/>
      <c r="T12" s="298"/>
      <c r="U12" s="298"/>
      <c r="V12" s="298"/>
      <c r="W12" s="298"/>
      <c r="X12" s="298"/>
    </row>
    <row r="13" customFormat="false" ht="16.5" hidden="false" customHeight="false" outlineLevel="0" collapsed="false">
      <c r="A13" s="299" t="s">
        <v>10</v>
      </c>
      <c r="B13" s="299"/>
      <c r="C13" s="300" t="n">
        <f aca="false">SUM(C9:C11)</f>
        <v>1050.8</v>
      </c>
      <c r="D13" s="300"/>
      <c r="E13" s="300"/>
      <c r="F13" s="300" t="n">
        <f aca="false">SUM(F9:F11)</f>
        <v>8887.44</v>
      </c>
      <c r="G13" s="300"/>
      <c r="H13" s="300" t="n">
        <f aca="false">SUM(H9:H11)</f>
        <v>8256.96</v>
      </c>
      <c r="I13" s="300" t="n">
        <f aca="false">SUM(I9:I11)</f>
        <v>412.848</v>
      </c>
      <c r="J13" s="300" t="n">
        <f aca="false">SUM(J9:J11)</f>
        <v>8887.44</v>
      </c>
      <c r="K13" s="300" t="n">
        <f aca="false">SUM(K9:K11)</f>
        <v>8256.96</v>
      </c>
      <c r="L13" s="300" t="n">
        <f aca="false">SUM(L9:L11)</f>
        <v>1333.116</v>
      </c>
      <c r="M13" s="300" t="n">
        <f aca="false">SUM(M9:M11)</f>
        <v>1777.488</v>
      </c>
      <c r="N13" s="300"/>
      <c r="O13" s="300"/>
      <c r="P13" s="300"/>
      <c r="Q13" s="300"/>
      <c r="R13" s="300" t="n">
        <f aca="false">SUM(R9:R11)</f>
        <v>2018.08</v>
      </c>
      <c r="S13" s="300" t="n">
        <f aca="false">SUM(S9:S11)</f>
        <v>2018.08</v>
      </c>
      <c r="T13" s="300"/>
      <c r="U13" s="300"/>
      <c r="V13" s="300"/>
      <c r="W13" s="300"/>
      <c r="X13" s="300" t="n">
        <f aca="false">SUM(X9:X11)</f>
        <v>2206.68</v>
      </c>
    </row>
    <row r="14" customFormat="false" ht="15.75" hidden="false" customHeight="false" outlineLevel="0" collapsed="false">
      <c r="A14" s="298"/>
      <c r="B14" s="298"/>
      <c r="C14" s="298"/>
      <c r="D14" s="298"/>
      <c r="E14" s="298"/>
      <c r="F14" s="298"/>
      <c r="G14" s="298"/>
      <c r="H14" s="298"/>
      <c r="I14" s="298"/>
      <c r="J14" s="298"/>
      <c r="K14" s="298"/>
      <c r="L14" s="298"/>
      <c r="M14" s="298"/>
      <c r="N14" s="298"/>
      <c r="O14" s="298"/>
      <c r="P14" s="298"/>
      <c r="Q14" s="298"/>
      <c r="R14" s="298"/>
      <c r="S14" s="298"/>
      <c r="T14" s="298"/>
      <c r="U14" s="298"/>
      <c r="V14" s="298"/>
      <c r="W14" s="298"/>
      <c r="X14" s="298"/>
    </row>
    <row r="15" customFormat="false" ht="15" hidden="false" customHeight="false" outlineLevel="0" collapsed="false">
      <c r="A15" s="301"/>
      <c r="B15" s="301"/>
      <c r="C15" s="301"/>
      <c r="D15" s="301"/>
      <c r="E15" s="301"/>
      <c r="F15" s="301"/>
      <c r="G15" s="301"/>
      <c r="H15" s="301"/>
      <c r="I15" s="301"/>
      <c r="J15" s="301"/>
      <c r="K15" s="301"/>
      <c r="L15" s="301"/>
      <c r="M15" s="301"/>
      <c r="N15" s="301"/>
      <c r="O15" s="301"/>
      <c r="P15" s="301"/>
      <c r="Q15" s="301"/>
      <c r="R15" s="301"/>
      <c r="S15" s="301"/>
      <c r="T15" s="301"/>
      <c r="U15" s="301"/>
      <c r="V15" s="301"/>
      <c r="W15" s="301"/>
      <c r="X15" s="301"/>
    </row>
    <row r="16" customFormat="false" ht="15" hidden="false" customHeight="false" outlineLevel="0" collapsed="false">
      <c r="A16" s="301"/>
      <c r="B16" s="301"/>
      <c r="C16" s="301"/>
      <c r="D16" s="301"/>
      <c r="E16" s="301"/>
      <c r="F16" s="301"/>
      <c r="G16" s="301"/>
      <c r="H16" s="301"/>
      <c r="I16" s="301"/>
      <c r="J16" s="301"/>
      <c r="K16" s="301"/>
      <c r="L16" s="301"/>
      <c r="M16" s="301"/>
      <c r="N16" s="301"/>
      <c r="O16" s="301"/>
      <c r="P16" s="301"/>
      <c r="Q16" s="301"/>
      <c r="R16" s="301"/>
      <c r="S16" s="301"/>
      <c r="T16" s="301"/>
      <c r="U16" s="301"/>
      <c r="V16" s="301"/>
      <c r="W16" s="301"/>
      <c r="X16" s="301"/>
    </row>
    <row r="17" customFormat="false" ht="15" hidden="false" customHeight="false" outlineLevel="0" collapsed="false">
      <c r="A17" s="301"/>
      <c r="B17" s="301"/>
      <c r="C17" s="301"/>
      <c r="D17" s="301"/>
      <c r="E17" s="301"/>
      <c r="F17" s="301"/>
      <c r="G17" s="301"/>
      <c r="H17" s="301"/>
      <c r="I17" s="301"/>
      <c r="J17" s="301"/>
      <c r="K17" s="301"/>
      <c r="L17" s="301"/>
      <c r="M17" s="301"/>
      <c r="N17" s="301"/>
      <c r="O17" s="301"/>
      <c r="P17" s="301"/>
      <c r="Q17" s="301"/>
      <c r="R17" s="301"/>
      <c r="S17" s="301"/>
      <c r="T17" s="301"/>
      <c r="U17" s="301"/>
      <c r="V17" s="301"/>
      <c r="W17" s="301"/>
      <c r="X17" s="301"/>
    </row>
    <row r="18" customFormat="false" ht="15.75" hidden="false" customHeight="false" outlineLevel="0" collapsed="false">
      <c r="A18" s="302" t="s">
        <v>29</v>
      </c>
      <c r="B18" s="302"/>
      <c r="C18" s="302"/>
      <c r="D18" s="302"/>
      <c r="E18" s="302"/>
      <c r="F18" s="302"/>
      <c r="G18" s="302"/>
      <c r="H18" s="302"/>
      <c r="I18" s="302"/>
      <c r="J18" s="302"/>
      <c r="K18" s="302"/>
      <c r="L18" s="302"/>
      <c r="M18" s="302"/>
      <c r="N18" s="302"/>
      <c r="O18" s="302"/>
      <c r="P18" s="302"/>
      <c r="Q18" s="302"/>
      <c r="R18" s="302"/>
      <c r="S18" s="302"/>
      <c r="T18" s="302"/>
      <c r="U18" s="302"/>
      <c r="V18" s="302"/>
      <c r="W18" s="302"/>
      <c r="X18" s="302"/>
    </row>
    <row r="19" customFormat="false" ht="31.5" hidden="false" customHeight="true" outlineLevel="0" collapsed="false">
      <c r="A19" s="275" t="s">
        <v>8</v>
      </c>
      <c r="B19" s="275" t="s">
        <v>818</v>
      </c>
      <c r="C19" s="282" t="s">
        <v>819</v>
      </c>
      <c r="D19" s="282" t="s">
        <v>820</v>
      </c>
      <c r="E19" s="282" t="s">
        <v>822</v>
      </c>
      <c r="F19" s="282" t="s">
        <v>823</v>
      </c>
      <c r="G19" s="282"/>
      <c r="H19" s="282" t="s">
        <v>824</v>
      </c>
      <c r="I19" s="282" t="s">
        <v>825</v>
      </c>
      <c r="J19" s="282" t="s">
        <v>826</v>
      </c>
      <c r="K19" s="282" t="s">
        <v>827</v>
      </c>
      <c r="L19" s="282" t="s">
        <v>828</v>
      </c>
      <c r="M19" s="282" t="s">
        <v>829</v>
      </c>
      <c r="N19" s="282"/>
      <c r="O19" s="282"/>
      <c r="P19" s="282"/>
      <c r="Q19" s="282"/>
      <c r="R19" s="282" t="s">
        <v>830</v>
      </c>
      <c r="S19" s="282" t="s">
        <v>831</v>
      </c>
      <c r="T19" s="282"/>
      <c r="U19" s="282"/>
      <c r="V19" s="282"/>
      <c r="W19" s="282"/>
      <c r="X19" s="282"/>
    </row>
    <row r="20" customFormat="false" ht="31.5" hidden="false" customHeight="true" outlineLevel="0" collapsed="false">
      <c r="A20" s="275"/>
      <c r="B20" s="275"/>
      <c r="C20" s="282"/>
      <c r="D20" s="282"/>
      <c r="E20" s="282"/>
      <c r="F20" s="282" t="s">
        <v>832</v>
      </c>
      <c r="G20" s="282" t="s">
        <v>833</v>
      </c>
      <c r="H20" s="275" t="n">
        <v>0.05</v>
      </c>
      <c r="I20" s="282"/>
      <c r="J20" s="282"/>
      <c r="K20" s="275" t="n">
        <v>0.15</v>
      </c>
      <c r="L20" s="275" t="n">
        <v>0.2</v>
      </c>
      <c r="M20" s="282" t="s">
        <v>834</v>
      </c>
      <c r="N20" s="275" t="s">
        <v>835</v>
      </c>
      <c r="O20" s="282" t="s">
        <v>836</v>
      </c>
      <c r="P20" s="282" t="s">
        <v>837</v>
      </c>
      <c r="Q20" s="282" t="s">
        <v>838</v>
      </c>
      <c r="R20" s="282"/>
      <c r="S20" s="282" t="s">
        <v>834</v>
      </c>
      <c r="T20" s="275" t="s">
        <v>835</v>
      </c>
      <c r="U20" s="282" t="s">
        <v>686</v>
      </c>
      <c r="V20" s="282" t="s">
        <v>836</v>
      </c>
      <c r="W20" s="282" t="s">
        <v>839</v>
      </c>
      <c r="X20" s="282"/>
    </row>
    <row r="21" customFormat="false" ht="15.75" hidden="false" customHeight="false" outlineLevel="0" collapsed="false">
      <c r="A21" s="275"/>
      <c r="B21" s="275"/>
      <c r="C21" s="282"/>
      <c r="D21" s="282"/>
      <c r="E21" s="282"/>
      <c r="F21" s="282"/>
      <c r="G21" s="282"/>
      <c r="H21" s="275" t="s">
        <v>71</v>
      </c>
      <c r="I21" s="275" t="s">
        <v>64</v>
      </c>
      <c r="J21" s="275" t="s">
        <v>64</v>
      </c>
      <c r="K21" s="275" t="s">
        <v>71</v>
      </c>
      <c r="L21" s="275" t="s">
        <v>71</v>
      </c>
      <c r="M21" s="275" t="s">
        <v>111</v>
      </c>
      <c r="N21" s="275"/>
      <c r="O21" s="275" t="s">
        <v>111</v>
      </c>
      <c r="P21" s="275" t="s">
        <v>111</v>
      </c>
      <c r="Q21" s="282"/>
      <c r="R21" s="282" t="s">
        <v>111</v>
      </c>
      <c r="S21" s="275" t="s">
        <v>111</v>
      </c>
      <c r="T21" s="275"/>
      <c r="U21" s="275" t="s">
        <v>111</v>
      </c>
      <c r="V21" s="275" t="s">
        <v>64</v>
      </c>
      <c r="W21" s="282"/>
      <c r="X21" s="282"/>
    </row>
    <row r="22" customFormat="false" ht="15" hidden="false" customHeight="false" outlineLevel="0" collapsed="false">
      <c r="A22" s="292" t="n">
        <v>1</v>
      </c>
      <c r="B22" s="293" t="s">
        <v>842</v>
      </c>
      <c r="C22" s="294" t="n">
        <f aca="false">21*20+10</f>
        <v>430</v>
      </c>
      <c r="D22" s="294" t="n">
        <v>9</v>
      </c>
      <c r="E22" s="294" t="n">
        <f aca="false">C22*D22</f>
        <v>3870</v>
      </c>
      <c r="F22" s="294" t="n">
        <f aca="false">D22-0.6</f>
        <v>8.4</v>
      </c>
      <c r="G22" s="294" t="n">
        <f aca="false">F22*C22</f>
        <v>3612</v>
      </c>
      <c r="H22" s="294" t="n">
        <f aca="false">G22*H20</f>
        <v>180.6</v>
      </c>
      <c r="I22" s="294" t="n">
        <f aca="false">C22*D22</f>
        <v>3870</v>
      </c>
      <c r="J22" s="294" t="n">
        <f aca="false">G22</f>
        <v>3612</v>
      </c>
      <c r="K22" s="294" t="n">
        <f aca="false">E22*K20</f>
        <v>580.5</v>
      </c>
      <c r="L22" s="294" t="n">
        <f aca="false">E22*L20</f>
        <v>774</v>
      </c>
      <c r="M22" s="294" t="n">
        <f aca="false">C22</f>
        <v>430</v>
      </c>
      <c r="N22" s="294" t="n">
        <v>2</v>
      </c>
      <c r="O22" s="294" t="n">
        <v>0</v>
      </c>
      <c r="P22" s="294" t="n">
        <v>0</v>
      </c>
      <c r="Q22" s="294" t="n">
        <f aca="false">C22*N22</f>
        <v>860</v>
      </c>
      <c r="R22" s="294" t="n">
        <f aca="false">Q22</f>
        <v>860</v>
      </c>
      <c r="S22" s="294" t="n">
        <f aca="false">M22</f>
        <v>430</v>
      </c>
      <c r="T22" s="294" t="n">
        <v>2</v>
      </c>
      <c r="U22" s="294" t="n">
        <v>1.05</v>
      </c>
      <c r="V22" s="294" t="n">
        <v>0</v>
      </c>
      <c r="W22" s="294" t="n">
        <f aca="false">S22*T22*U22+V22</f>
        <v>903</v>
      </c>
      <c r="X22" s="282"/>
    </row>
    <row r="23" customFormat="false" ht="15" hidden="false" customHeight="false" outlineLevel="0" collapsed="false">
      <c r="A23" s="292"/>
      <c r="B23" s="293"/>
      <c r="C23" s="294"/>
      <c r="D23" s="294"/>
      <c r="E23" s="294"/>
      <c r="F23" s="294"/>
      <c r="G23" s="294"/>
      <c r="H23" s="294"/>
      <c r="I23" s="294"/>
      <c r="J23" s="294"/>
      <c r="K23" s="294"/>
      <c r="L23" s="294"/>
      <c r="M23" s="294"/>
      <c r="N23" s="294"/>
      <c r="O23" s="294"/>
      <c r="P23" s="294"/>
      <c r="Q23" s="294"/>
      <c r="R23" s="294"/>
      <c r="S23" s="294"/>
      <c r="T23" s="294"/>
      <c r="U23" s="294"/>
      <c r="V23" s="294"/>
      <c r="W23" s="294"/>
      <c r="X23" s="282"/>
    </row>
    <row r="24" customFormat="false" ht="15" hidden="false" customHeight="false" outlineLevel="0" collapsed="false">
      <c r="A24" s="292"/>
      <c r="B24" s="293"/>
      <c r="C24" s="294"/>
      <c r="D24" s="294"/>
      <c r="E24" s="294"/>
      <c r="F24" s="294"/>
      <c r="G24" s="303"/>
      <c r="H24" s="294"/>
      <c r="I24" s="294"/>
      <c r="J24" s="294"/>
      <c r="K24" s="294"/>
      <c r="L24" s="294"/>
      <c r="M24" s="294"/>
      <c r="N24" s="294"/>
      <c r="O24" s="294"/>
      <c r="P24" s="294"/>
      <c r="Q24" s="294"/>
      <c r="R24" s="294"/>
      <c r="S24" s="294"/>
      <c r="T24" s="294"/>
      <c r="U24" s="294"/>
      <c r="V24" s="294"/>
      <c r="W24" s="294"/>
      <c r="X24" s="282"/>
    </row>
    <row r="25" customFormat="false" ht="15.75" hidden="false" customHeight="false" outlineLevel="0" collapsed="false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</row>
    <row r="26" customFormat="false" ht="16.5" hidden="false" customHeight="false" outlineLevel="0" collapsed="false">
      <c r="A26" s="299" t="s">
        <v>10</v>
      </c>
      <c r="B26" s="299"/>
      <c r="C26" s="300" t="n">
        <f aca="false">SUM(C22:C24)</f>
        <v>430</v>
      </c>
      <c r="D26" s="300"/>
      <c r="E26" s="300" t="n">
        <f aca="false">SUM(E22:E24)</f>
        <v>3870</v>
      </c>
      <c r="F26" s="300"/>
      <c r="G26" s="300" t="n">
        <f aca="false">SUM(G22:G24)</f>
        <v>3612</v>
      </c>
      <c r="H26" s="300" t="n">
        <f aca="false">SUM(H22:H24)</f>
        <v>180.6</v>
      </c>
      <c r="I26" s="300" t="n">
        <f aca="false">SUM(I22:I24)</f>
        <v>3870</v>
      </c>
      <c r="J26" s="300" t="n">
        <f aca="false">SUM(J22:J24)</f>
        <v>3612</v>
      </c>
      <c r="K26" s="300" t="n">
        <f aca="false">SUM(K22:K24)</f>
        <v>580.5</v>
      </c>
      <c r="L26" s="300" t="n">
        <f aca="false">SUM(L22:L24)</f>
        <v>774</v>
      </c>
      <c r="M26" s="300"/>
      <c r="N26" s="300"/>
      <c r="O26" s="300"/>
      <c r="P26" s="300"/>
      <c r="Q26" s="300" t="n">
        <f aca="false">SUM(Q22:Q24)</f>
        <v>860</v>
      </c>
      <c r="R26" s="300" t="n">
        <f aca="false">SUM(R22:R24)</f>
        <v>860</v>
      </c>
      <c r="S26" s="300"/>
      <c r="T26" s="300"/>
      <c r="U26" s="300"/>
      <c r="V26" s="300"/>
      <c r="W26" s="300" t="n">
        <f aca="false">SUM(W22:W24)</f>
        <v>903</v>
      </c>
      <c r="X26" s="305"/>
    </row>
    <row r="27" customFormat="false" ht="15" hidden="false" customHeight="false" outlineLevel="0" collapsed="false">
      <c r="A27" s="306"/>
      <c r="B27" s="306"/>
      <c r="C27" s="306"/>
      <c r="D27" s="306"/>
      <c r="E27" s="306"/>
      <c r="F27" s="306"/>
      <c r="G27" s="306"/>
      <c r="H27" s="306"/>
      <c r="I27" s="306"/>
      <c r="J27" s="306"/>
      <c r="K27" s="306"/>
      <c r="L27" s="306"/>
      <c r="M27" s="306"/>
      <c r="N27" s="306"/>
      <c r="O27" s="306"/>
      <c r="P27" s="306"/>
      <c r="Q27" s="306"/>
      <c r="R27" s="306"/>
      <c r="S27" s="306"/>
      <c r="T27" s="306"/>
      <c r="U27" s="306"/>
      <c r="V27" s="306"/>
      <c r="W27" s="306"/>
      <c r="X27" s="306"/>
    </row>
  </sheetData>
  <mergeCells count="48">
    <mergeCell ref="A1:B2"/>
    <mergeCell ref="C1:X1"/>
    <mergeCell ref="C2:X2"/>
    <mergeCell ref="A3:X3"/>
    <mergeCell ref="A4:X4"/>
    <mergeCell ref="A5:A7"/>
    <mergeCell ref="B5:B7"/>
    <mergeCell ref="C5:C7"/>
    <mergeCell ref="D5:D7"/>
    <mergeCell ref="E5:E7"/>
    <mergeCell ref="F5:F7"/>
    <mergeCell ref="G5:H5"/>
    <mergeCell ref="J5:J6"/>
    <mergeCell ref="K5:K6"/>
    <mergeCell ref="N5:R5"/>
    <mergeCell ref="S5:S6"/>
    <mergeCell ref="T5:X5"/>
    <mergeCell ref="G6:G7"/>
    <mergeCell ref="H6:H7"/>
    <mergeCell ref="O6:O7"/>
    <mergeCell ref="R6:R7"/>
    <mergeCell ref="U6:U7"/>
    <mergeCell ref="X6:X7"/>
    <mergeCell ref="A8:X8"/>
    <mergeCell ref="A12:X12"/>
    <mergeCell ref="A13:B13"/>
    <mergeCell ref="A14:X14"/>
    <mergeCell ref="A18:X18"/>
    <mergeCell ref="A19:A21"/>
    <mergeCell ref="B19:B21"/>
    <mergeCell ref="C19:C21"/>
    <mergeCell ref="D19:D21"/>
    <mergeCell ref="E19:E21"/>
    <mergeCell ref="F19:G19"/>
    <mergeCell ref="I19:I20"/>
    <mergeCell ref="J19:J20"/>
    <mergeCell ref="M19:Q19"/>
    <mergeCell ref="R19:R20"/>
    <mergeCell ref="S19:W19"/>
    <mergeCell ref="X19:X24"/>
    <mergeCell ref="F20:F21"/>
    <mergeCell ref="G20:G21"/>
    <mergeCell ref="N20:N21"/>
    <mergeCell ref="Q20:Q21"/>
    <mergeCell ref="T20:T21"/>
    <mergeCell ref="A25:X25"/>
    <mergeCell ref="A26:B26"/>
    <mergeCell ref="A27:X27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39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D9F2D0"/>
    <pageSetUpPr fitToPage="false"/>
  </sheetPr>
  <dimension ref="A1:N144"/>
  <sheetViews>
    <sheetView showFormulas="false" showGridLines="true" showRowColHeaders="true" showZeros="true" rightToLeft="false" tabSelected="false" showOutlineSymbols="true" defaultGridColor="true" view="pageBreakPreview" topLeftCell="A124" colorId="64" zoomScale="100" zoomScaleNormal="100" zoomScalePageLayoutView="100" workbookViewId="0">
      <selection pane="topLeft" activeCell="G232" activeCellId="0" sqref="G232"/>
    </sheetView>
  </sheetViews>
  <sheetFormatPr defaultColWidth="8.25" defaultRowHeight="15" zeroHeight="false" outlineLevelRow="0" outlineLevelCol="0"/>
  <cols>
    <col collapsed="false" customWidth="true" hidden="false" outlineLevel="0" max="1" min="1" style="307" width="17.12"/>
    <col collapsed="false" customWidth="true" hidden="false" outlineLevel="0" max="8" min="2" style="308" width="17.12"/>
    <col collapsed="false" customWidth="true" hidden="false" outlineLevel="0" max="10" min="9" style="307" width="9.75"/>
    <col collapsed="false" customWidth="true" hidden="false" outlineLevel="0" max="11" min="11" style="307" width="10.38"/>
    <col collapsed="false" customWidth="true" hidden="false" outlineLevel="0" max="12" min="12" style="307" width="11.75"/>
    <col collapsed="false" customWidth="true" hidden="false" outlineLevel="0" max="13" min="13" style="307" width="11.87"/>
    <col collapsed="false" customWidth="true" hidden="false" outlineLevel="0" max="14" min="14" style="307" width="11.13"/>
    <col collapsed="false" customWidth="false" hidden="false" outlineLevel="0" max="1024" min="15" style="307" width="8.25"/>
  </cols>
  <sheetData>
    <row r="1" customFormat="false" ht="15.75" hidden="false" customHeight="true" outlineLevel="0" collapsed="false">
      <c r="A1" s="270"/>
      <c r="B1" s="270"/>
      <c r="C1" s="309" t="s">
        <v>0</v>
      </c>
      <c r="D1" s="309"/>
      <c r="E1" s="309"/>
      <c r="F1" s="309"/>
      <c r="G1" s="309"/>
      <c r="H1" s="309"/>
    </row>
    <row r="2" customFormat="false" ht="41.25" hidden="false" customHeight="true" outlineLevel="0" collapsed="false">
      <c r="A2" s="270"/>
      <c r="B2" s="270"/>
      <c r="C2" s="310" t="s">
        <v>4</v>
      </c>
      <c r="D2" s="310"/>
      <c r="E2" s="310"/>
      <c r="F2" s="310"/>
      <c r="G2" s="310"/>
      <c r="H2" s="310"/>
    </row>
    <row r="3" customFormat="false" ht="15.75" hidden="false" customHeight="false" outlineLevel="0" collapsed="false">
      <c r="A3" s="270"/>
      <c r="B3" s="270"/>
      <c r="C3" s="270"/>
      <c r="D3" s="270"/>
      <c r="E3" s="270"/>
      <c r="F3" s="270"/>
      <c r="G3" s="270"/>
      <c r="H3" s="270"/>
    </row>
    <row r="4" customFormat="false" ht="15.75" hidden="false" customHeight="true" outlineLevel="0" collapsed="false">
      <c r="A4" s="311" t="s">
        <v>843</v>
      </c>
      <c r="B4" s="311"/>
      <c r="C4" s="311"/>
      <c r="D4" s="311"/>
      <c r="E4" s="311"/>
      <c r="F4" s="311"/>
      <c r="G4" s="311"/>
      <c r="H4" s="311"/>
    </row>
    <row r="6" customFormat="false" ht="15.75" hidden="false" customHeight="false" outlineLevel="0" collapsed="false">
      <c r="A6" s="312" t="s">
        <v>13</v>
      </c>
      <c r="B6" s="312"/>
      <c r="C6" s="312"/>
      <c r="D6" s="312"/>
      <c r="E6" s="312"/>
      <c r="F6" s="312"/>
      <c r="G6" s="312"/>
      <c r="H6" s="312"/>
    </row>
    <row r="7" s="314" customFormat="true" ht="15.75" hidden="false" customHeight="false" outlineLevel="0" collapsed="false">
      <c r="A7" s="313"/>
      <c r="B7" s="313"/>
      <c r="C7" s="313"/>
      <c r="D7" s="313"/>
      <c r="E7" s="313"/>
      <c r="F7" s="313"/>
      <c r="G7" s="313"/>
      <c r="H7" s="313"/>
    </row>
    <row r="8" customFormat="false" ht="15.75" hidden="false" customHeight="false" outlineLevel="0" collapsed="false">
      <c r="A8" s="315" t="s">
        <v>844</v>
      </c>
      <c r="B8" s="316" t="s">
        <v>845</v>
      </c>
      <c r="C8" s="316"/>
      <c r="D8" s="316"/>
      <c r="E8" s="316"/>
      <c r="F8" s="316"/>
      <c r="G8" s="316"/>
      <c r="H8" s="316"/>
    </row>
    <row r="10" customFormat="false" ht="31.5" hidden="false" customHeight="false" outlineLevel="0" collapsed="false">
      <c r="A10" s="317" t="s">
        <v>846</v>
      </c>
      <c r="B10" s="318" t="s">
        <v>847</v>
      </c>
      <c r="C10" s="318" t="s">
        <v>848</v>
      </c>
      <c r="D10" s="318" t="s">
        <v>849</v>
      </c>
      <c r="E10" s="318" t="s">
        <v>850</v>
      </c>
      <c r="F10" s="318" t="s">
        <v>851</v>
      </c>
      <c r="G10" s="318" t="s">
        <v>852</v>
      </c>
      <c r="H10" s="318" t="s">
        <v>853</v>
      </c>
    </row>
    <row r="11" customFormat="false" ht="15" hidden="false" customHeight="false" outlineLevel="0" collapsed="false">
      <c r="A11" s="292" t="s">
        <v>854</v>
      </c>
      <c r="B11" s="292"/>
      <c r="C11" s="292"/>
      <c r="D11" s="292" t="n">
        <v>0</v>
      </c>
      <c r="E11" s="292" t="n">
        <v>0</v>
      </c>
      <c r="F11" s="292" t="n">
        <v>0</v>
      </c>
      <c r="G11" s="292" t="n">
        <v>0</v>
      </c>
      <c r="H11" s="292" t="n">
        <v>0</v>
      </c>
    </row>
    <row r="12" customFormat="false" ht="15" hidden="false" customHeight="false" outlineLevel="0" collapsed="false">
      <c r="A12" s="292" t="s">
        <v>855</v>
      </c>
      <c r="B12" s="292" t="s">
        <v>856</v>
      </c>
      <c r="C12" s="292" t="s">
        <v>857</v>
      </c>
      <c r="D12" s="292" t="n">
        <v>64.66</v>
      </c>
      <c r="E12" s="292" t="s">
        <v>857</v>
      </c>
      <c r="F12" s="292" t="s">
        <v>858</v>
      </c>
      <c r="G12" s="292" t="s">
        <v>857</v>
      </c>
      <c r="H12" s="292" t="s">
        <v>858</v>
      </c>
    </row>
    <row r="13" customFormat="false" ht="15.75" hidden="false" customHeight="false" outlineLevel="0" collapsed="false">
      <c r="A13" s="292" t="s">
        <v>859</v>
      </c>
      <c r="B13" s="292" t="s">
        <v>860</v>
      </c>
      <c r="C13" s="292" t="s">
        <v>857</v>
      </c>
      <c r="D13" s="292" t="n">
        <v>136.75</v>
      </c>
      <c r="E13" s="292" t="s">
        <v>857</v>
      </c>
      <c r="F13" s="292" t="s">
        <v>861</v>
      </c>
      <c r="G13" s="292" t="s">
        <v>857</v>
      </c>
      <c r="H13" s="292" t="s">
        <v>861</v>
      </c>
      <c r="I13" s="319"/>
      <c r="J13" s="319"/>
      <c r="K13" s="319"/>
      <c r="L13" s="319"/>
      <c r="M13" s="319"/>
      <c r="N13" s="319"/>
    </row>
    <row r="14" s="315" customFormat="true" ht="15.75" hidden="false" customHeight="false" outlineLevel="0" collapsed="false">
      <c r="A14" s="292" t="s">
        <v>862</v>
      </c>
      <c r="B14" s="292" t="s">
        <v>863</v>
      </c>
      <c r="C14" s="292" t="s">
        <v>864</v>
      </c>
      <c r="D14" s="292" t="n">
        <v>106.18</v>
      </c>
      <c r="E14" s="292" t="s">
        <v>865</v>
      </c>
      <c r="F14" s="292" t="s">
        <v>866</v>
      </c>
      <c r="G14" s="292" t="s">
        <v>865</v>
      </c>
      <c r="H14" s="292" t="s">
        <v>867</v>
      </c>
      <c r="I14" s="320"/>
      <c r="J14" s="320"/>
      <c r="K14" s="320"/>
      <c r="L14" s="320"/>
      <c r="M14" s="320"/>
      <c r="N14" s="320"/>
    </row>
    <row r="15" s="315" customFormat="true" ht="15.75" hidden="false" customHeight="false" outlineLevel="0" collapsed="false">
      <c r="A15" s="292" t="s">
        <v>868</v>
      </c>
      <c r="B15" s="292" t="s">
        <v>869</v>
      </c>
      <c r="C15" s="292" t="s">
        <v>870</v>
      </c>
      <c r="D15" s="292" t="n">
        <v>36.9</v>
      </c>
      <c r="E15" s="292" t="s">
        <v>871</v>
      </c>
      <c r="F15" s="292" t="s">
        <v>872</v>
      </c>
      <c r="G15" s="292" t="s">
        <v>873</v>
      </c>
      <c r="H15" s="292" t="s">
        <v>874</v>
      </c>
      <c r="I15" s="320"/>
      <c r="J15" s="320"/>
      <c r="K15" s="320"/>
      <c r="L15" s="320"/>
      <c r="M15" s="320"/>
      <c r="N15" s="320"/>
    </row>
    <row r="16" s="315" customFormat="true" ht="15.75" hidden="false" customHeight="false" outlineLevel="0" collapsed="false">
      <c r="A16" s="292" t="s">
        <v>875</v>
      </c>
      <c r="B16" s="292" t="s">
        <v>876</v>
      </c>
      <c r="C16" s="292" t="s">
        <v>877</v>
      </c>
      <c r="D16" s="292" t="n">
        <v>11.26</v>
      </c>
      <c r="E16" s="292" t="s">
        <v>878</v>
      </c>
      <c r="F16" s="292" t="s">
        <v>879</v>
      </c>
      <c r="G16" s="292" t="s">
        <v>880</v>
      </c>
      <c r="H16" s="292" t="s">
        <v>881</v>
      </c>
      <c r="I16" s="320"/>
      <c r="J16" s="320"/>
      <c r="K16" s="320"/>
      <c r="L16" s="320"/>
      <c r="M16" s="320"/>
      <c r="N16" s="320"/>
    </row>
    <row r="17" s="315" customFormat="true" ht="15.75" hidden="false" customHeight="false" outlineLevel="0" collapsed="false">
      <c r="A17" s="292" t="s">
        <v>882</v>
      </c>
      <c r="B17" s="292" t="s">
        <v>883</v>
      </c>
      <c r="C17" s="292" t="s">
        <v>884</v>
      </c>
      <c r="D17" s="292" t="n">
        <v>38.71</v>
      </c>
      <c r="E17" s="292" t="s">
        <v>885</v>
      </c>
      <c r="F17" s="292" t="s">
        <v>886</v>
      </c>
      <c r="G17" s="292" t="s">
        <v>887</v>
      </c>
      <c r="H17" s="292" t="s">
        <v>888</v>
      </c>
      <c r="I17" s="320"/>
      <c r="J17" s="320"/>
      <c r="K17" s="320"/>
      <c r="L17" s="320"/>
      <c r="M17" s="320"/>
      <c r="N17" s="320"/>
    </row>
    <row r="18" s="315" customFormat="true" ht="15.75" hidden="false" customHeight="false" outlineLevel="0" collapsed="false">
      <c r="A18" s="292" t="s">
        <v>889</v>
      </c>
      <c r="B18" s="292" t="s">
        <v>890</v>
      </c>
      <c r="C18" s="292" t="s">
        <v>891</v>
      </c>
      <c r="D18" s="292" t="n">
        <v>63.91</v>
      </c>
      <c r="E18" s="292" t="s">
        <v>892</v>
      </c>
      <c r="F18" s="292" t="s">
        <v>893</v>
      </c>
      <c r="G18" s="292" t="s">
        <v>894</v>
      </c>
      <c r="H18" s="292" t="s">
        <v>895</v>
      </c>
      <c r="I18" s="320"/>
      <c r="J18" s="320"/>
      <c r="K18" s="320"/>
      <c r="L18" s="320"/>
      <c r="M18" s="320"/>
      <c r="N18" s="320"/>
    </row>
    <row r="19" s="315" customFormat="true" ht="15.75" hidden="false" customHeight="false" outlineLevel="0" collapsed="false">
      <c r="A19" s="292" t="s">
        <v>896</v>
      </c>
      <c r="B19" s="292" t="s">
        <v>897</v>
      </c>
      <c r="C19" s="292" t="s">
        <v>898</v>
      </c>
      <c r="D19" s="292" t="n">
        <v>75.16</v>
      </c>
      <c r="E19" s="292" t="s">
        <v>899</v>
      </c>
      <c r="F19" s="292" t="s">
        <v>900</v>
      </c>
      <c r="G19" s="292" t="s">
        <v>901</v>
      </c>
      <c r="H19" s="292" t="s">
        <v>902</v>
      </c>
      <c r="I19" s="320"/>
      <c r="J19" s="320"/>
      <c r="K19" s="320"/>
      <c r="L19" s="320"/>
      <c r="M19" s="320"/>
      <c r="N19" s="320"/>
    </row>
    <row r="20" s="315" customFormat="true" ht="15.75" hidden="false" customHeight="false" outlineLevel="0" collapsed="false">
      <c r="A20" s="292" t="s">
        <v>903</v>
      </c>
      <c r="B20" s="292" t="s">
        <v>904</v>
      </c>
      <c r="C20" s="292" t="s">
        <v>905</v>
      </c>
      <c r="D20" s="292" t="n">
        <v>75.98</v>
      </c>
      <c r="E20" s="292" t="s">
        <v>906</v>
      </c>
      <c r="F20" s="292" t="s">
        <v>907</v>
      </c>
      <c r="G20" s="292" t="s">
        <v>908</v>
      </c>
      <c r="H20" s="292" t="s">
        <v>909</v>
      </c>
      <c r="I20" s="320"/>
      <c r="J20" s="320"/>
      <c r="K20" s="320"/>
      <c r="L20" s="320"/>
      <c r="M20" s="320"/>
      <c r="N20" s="320"/>
    </row>
    <row r="21" s="315" customFormat="true" ht="15.75" hidden="false" customHeight="false" outlineLevel="0" collapsed="false">
      <c r="A21" s="292" t="s">
        <v>910</v>
      </c>
      <c r="B21" s="292" t="s">
        <v>911</v>
      </c>
      <c r="C21" s="292" t="s">
        <v>912</v>
      </c>
      <c r="D21" s="292" t="n">
        <v>58.46</v>
      </c>
      <c r="E21" s="292" t="s">
        <v>913</v>
      </c>
      <c r="F21" s="292" t="s">
        <v>914</v>
      </c>
      <c r="G21" s="292" t="s">
        <v>915</v>
      </c>
      <c r="H21" s="292" t="s">
        <v>916</v>
      </c>
      <c r="I21" s="320"/>
      <c r="J21" s="320"/>
      <c r="K21" s="320"/>
      <c r="L21" s="320"/>
      <c r="M21" s="320"/>
      <c r="N21" s="320"/>
    </row>
    <row r="22" s="315" customFormat="true" ht="15.75" hidden="false" customHeight="false" outlineLevel="0" collapsed="false">
      <c r="A22" s="292" t="s">
        <v>917</v>
      </c>
      <c r="B22" s="292" t="s">
        <v>918</v>
      </c>
      <c r="C22" s="292" t="s">
        <v>919</v>
      </c>
      <c r="D22" s="292" t="n">
        <v>25.16</v>
      </c>
      <c r="E22" s="292" t="s">
        <v>920</v>
      </c>
      <c r="F22" s="292" t="s">
        <v>921</v>
      </c>
      <c r="G22" s="292" t="s">
        <v>922</v>
      </c>
      <c r="H22" s="292" t="s">
        <v>923</v>
      </c>
      <c r="I22" s="320"/>
      <c r="J22" s="320"/>
      <c r="K22" s="320"/>
      <c r="L22" s="320"/>
      <c r="M22" s="320"/>
      <c r="N22" s="320"/>
    </row>
    <row r="23" s="315" customFormat="true" ht="15.75" hidden="false" customHeight="false" outlineLevel="0" collapsed="false">
      <c r="A23" s="292" t="s">
        <v>924</v>
      </c>
      <c r="B23" s="292" t="s">
        <v>925</v>
      </c>
      <c r="C23" s="292" t="s">
        <v>926</v>
      </c>
      <c r="D23" s="292" t="n">
        <v>10.36</v>
      </c>
      <c r="E23" s="292" t="s">
        <v>927</v>
      </c>
      <c r="F23" s="292" t="s">
        <v>928</v>
      </c>
      <c r="G23" s="292" t="s">
        <v>929</v>
      </c>
      <c r="H23" s="292" t="s">
        <v>930</v>
      </c>
      <c r="I23" s="320"/>
      <c r="J23" s="320"/>
      <c r="K23" s="320"/>
      <c r="L23" s="320"/>
      <c r="M23" s="320"/>
      <c r="N23" s="320"/>
    </row>
    <row r="24" s="315" customFormat="true" ht="15.75" hidden="false" customHeight="false" outlineLevel="0" collapsed="false">
      <c r="A24" s="292" t="s">
        <v>931</v>
      </c>
      <c r="B24" s="292" t="s">
        <v>932</v>
      </c>
      <c r="C24" s="292" t="s">
        <v>933</v>
      </c>
      <c r="D24" s="292" t="n">
        <v>11.23</v>
      </c>
      <c r="E24" s="292" t="s">
        <v>934</v>
      </c>
      <c r="F24" s="292" t="s">
        <v>935</v>
      </c>
      <c r="G24" s="292" t="s">
        <v>936</v>
      </c>
      <c r="H24" s="292" t="s">
        <v>937</v>
      </c>
      <c r="I24" s="320"/>
      <c r="J24" s="320"/>
      <c r="K24" s="320"/>
      <c r="L24" s="320"/>
      <c r="M24" s="320"/>
      <c r="N24" s="320"/>
    </row>
    <row r="25" s="315" customFormat="true" ht="15.75" hidden="false" customHeight="false" outlineLevel="0" collapsed="false">
      <c r="A25" s="292" t="s">
        <v>938</v>
      </c>
      <c r="B25" s="292" t="s">
        <v>939</v>
      </c>
      <c r="C25" s="292" t="s">
        <v>940</v>
      </c>
      <c r="D25" s="292" t="n">
        <v>7.51</v>
      </c>
      <c r="E25" s="292" t="s">
        <v>941</v>
      </c>
      <c r="F25" s="292" t="s">
        <v>942</v>
      </c>
      <c r="G25" s="292" t="s">
        <v>943</v>
      </c>
      <c r="H25" s="292" t="s">
        <v>944</v>
      </c>
      <c r="I25" s="320"/>
      <c r="J25" s="320"/>
      <c r="K25" s="320"/>
      <c r="L25" s="320"/>
      <c r="M25" s="320"/>
      <c r="N25" s="320"/>
    </row>
    <row r="26" s="315" customFormat="true" ht="15.75" hidden="false" customHeight="false" outlineLevel="0" collapsed="false">
      <c r="A26" s="292" t="s">
        <v>945</v>
      </c>
      <c r="B26" s="292" t="s">
        <v>946</v>
      </c>
      <c r="C26" s="292" t="s">
        <v>940</v>
      </c>
      <c r="D26" s="292" t="n">
        <v>2.53</v>
      </c>
      <c r="E26" s="292" t="s">
        <v>947</v>
      </c>
      <c r="F26" s="292" t="s">
        <v>948</v>
      </c>
      <c r="G26" s="292" t="s">
        <v>949</v>
      </c>
      <c r="H26" s="292" t="s">
        <v>950</v>
      </c>
      <c r="I26" s="320"/>
      <c r="J26" s="320"/>
      <c r="K26" s="320"/>
      <c r="L26" s="320"/>
      <c r="M26" s="320"/>
      <c r="N26" s="320"/>
    </row>
    <row r="27" s="315" customFormat="true" ht="15.75" hidden="false" customHeight="false" outlineLevel="0" collapsed="false">
      <c r="A27" s="292" t="s">
        <v>951</v>
      </c>
      <c r="B27" s="292" t="s">
        <v>952</v>
      </c>
      <c r="C27" s="292" t="s">
        <v>953</v>
      </c>
      <c r="D27" s="292" t="n">
        <v>10.89</v>
      </c>
      <c r="E27" s="292" t="s">
        <v>954</v>
      </c>
      <c r="F27" s="292" t="s">
        <v>955</v>
      </c>
      <c r="G27" s="292" t="s">
        <v>956</v>
      </c>
      <c r="H27" s="292" t="s">
        <v>957</v>
      </c>
      <c r="I27" s="320"/>
      <c r="J27" s="320"/>
      <c r="K27" s="320"/>
      <c r="L27" s="320"/>
      <c r="M27" s="320"/>
      <c r="N27" s="320"/>
    </row>
    <row r="28" s="315" customFormat="true" ht="15.75" hidden="false" customHeight="false" outlineLevel="0" collapsed="false">
      <c r="A28" s="292" t="s">
        <v>958</v>
      </c>
      <c r="B28" s="292" t="s">
        <v>952</v>
      </c>
      <c r="C28" s="292" t="s">
        <v>926</v>
      </c>
      <c r="D28" s="292" t="n">
        <v>11.77</v>
      </c>
      <c r="E28" s="292" t="s">
        <v>959</v>
      </c>
      <c r="F28" s="292" t="s">
        <v>960</v>
      </c>
      <c r="G28" s="292" t="s">
        <v>961</v>
      </c>
      <c r="H28" s="292" t="s">
        <v>962</v>
      </c>
      <c r="I28" s="320"/>
      <c r="J28" s="320"/>
      <c r="K28" s="320"/>
      <c r="L28" s="320"/>
      <c r="M28" s="320"/>
      <c r="N28" s="320"/>
    </row>
    <row r="29" s="315" customFormat="true" ht="15.75" hidden="false" customHeight="false" outlineLevel="0" collapsed="false">
      <c r="A29" s="292" t="s">
        <v>963</v>
      </c>
      <c r="B29" s="292" t="s">
        <v>964</v>
      </c>
      <c r="C29" s="292" t="s">
        <v>965</v>
      </c>
      <c r="D29" s="292" t="n">
        <v>3.07</v>
      </c>
      <c r="E29" s="292" t="s">
        <v>966</v>
      </c>
      <c r="F29" s="292" t="s">
        <v>967</v>
      </c>
      <c r="G29" s="292" t="s">
        <v>968</v>
      </c>
      <c r="H29" s="292" t="s">
        <v>969</v>
      </c>
      <c r="I29" s="320"/>
      <c r="J29" s="320"/>
      <c r="K29" s="320"/>
      <c r="L29" s="320"/>
      <c r="M29" s="320"/>
      <c r="N29" s="320"/>
    </row>
    <row r="30" s="315" customFormat="true" ht="15.75" hidden="false" customHeight="false" outlineLevel="0" collapsed="false">
      <c r="A30" s="292" t="s">
        <v>970</v>
      </c>
      <c r="B30" s="292" t="s">
        <v>971</v>
      </c>
      <c r="C30" s="292" t="s">
        <v>972</v>
      </c>
      <c r="D30" s="292" t="n">
        <v>33.95</v>
      </c>
      <c r="E30" s="292" t="s">
        <v>973</v>
      </c>
      <c r="F30" s="292" t="s">
        <v>974</v>
      </c>
      <c r="G30" s="292" t="s">
        <v>975</v>
      </c>
      <c r="H30" s="292" t="s">
        <v>976</v>
      </c>
      <c r="I30" s="320"/>
      <c r="J30" s="320"/>
      <c r="K30" s="320"/>
      <c r="L30" s="320"/>
      <c r="M30" s="320"/>
      <c r="N30" s="320"/>
    </row>
    <row r="31" s="315" customFormat="true" ht="15.75" hidden="false" customHeight="false" outlineLevel="0" collapsed="false">
      <c r="A31" s="292" t="s">
        <v>977</v>
      </c>
      <c r="B31" s="292" t="s">
        <v>978</v>
      </c>
      <c r="C31" s="292" t="s">
        <v>979</v>
      </c>
      <c r="D31" s="292" t="n">
        <v>13.68</v>
      </c>
      <c r="E31" s="292" t="s">
        <v>980</v>
      </c>
      <c r="F31" s="292" t="s">
        <v>981</v>
      </c>
      <c r="G31" s="292" t="s">
        <v>982</v>
      </c>
      <c r="H31" s="292" t="s">
        <v>983</v>
      </c>
      <c r="I31" s="320"/>
      <c r="J31" s="320"/>
      <c r="K31" s="320"/>
      <c r="L31" s="320"/>
      <c r="M31" s="320"/>
      <c r="N31" s="320"/>
    </row>
    <row r="32" s="315" customFormat="true" ht="15.75" hidden="false" customHeight="false" outlineLevel="0" collapsed="false">
      <c r="A32" s="292" t="s">
        <v>984</v>
      </c>
      <c r="B32" s="292" t="s">
        <v>985</v>
      </c>
      <c r="C32" s="292" t="s">
        <v>986</v>
      </c>
      <c r="D32" s="292" t="n">
        <v>15.11</v>
      </c>
      <c r="E32" s="292" t="s">
        <v>987</v>
      </c>
      <c r="F32" s="292" t="s">
        <v>988</v>
      </c>
      <c r="G32" s="292" t="s">
        <v>989</v>
      </c>
      <c r="H32" s="292" t="s">
        <v>990</v>
      </c>
      <c r="I32" s="320"/>
      <c r="J32" s="320"/>
      <c r="K32" s="320"/>
      <c r="L32" s="320"/>
      <c r="M32" s="320"/>
      <c r="N32" s="320"/>
    </row>
    <row r="33" s="315" customFormat="true" ht="15.75" hidden="false" customHeight="false" outlineLevel="0" collapsed="false">
      <c r="A33" s="292" t="s">
        <v>991</v>
      </c>
      <c r="B33" s="292" t="s">
        <v>992</v>
      </c>
      <c r="C33" s="292" t="s">
        <v>857</v>
      </c>
      <c r="D33" s="292" t="n">
        <v>72.25</v>
      </c>
      <c r="E33" s="292" t="s">
        <v>993</v>
      </c>
      <c r="F33" s="292" t="s">
        <v>994</v>
      </c>
      <c r="G33" s="292" t="s">
        <v>995</v>
      </c>
      <c r="H33" s="292" t="s">
        <v>996</v>
      </c>
      <c r="I33" s="320"/>
      <c r="J33" s="320"/>
      <c r="K33" s="320"/>
      <c r="L33" s="320"/>
      <c r="M33" s="320"/>
      <c r="N33" s="320"/>
    </row>
    <row r="34" s="315" customFormat="true" ht="15.75" hidden="false" customHeight="false" outlineLevel="0" collapsed="false">
      <c r="A34" s="292" t="s">
        <v>997</v>
      </c>
      <c r="B34" s="292" t="s">
        <v>998</v>
      </c>
      <c r="C34" s="292" t="s">
        <v>857</v>
      </c>
      <c r="D34" s="292" t="n">
        <v>71.26</v>
      </c>
      <c r="E34" s="292" t="s">
        <v>857</v>
      </c>
      <c r="F34" s="292" t="s">
        <v>999</v>
      </c>
      <c r="G34" s="292" t="s">
        <v>995</v>
      </c>
      <c r="H34" s="292" t="s">
        <v>1000</v>
      </c>
      <c r="I34" s="320"/>
      <c r="J34" s="320"/>
      <c r="K34" s="320"/>
      <c r="L34" s="320"/>
      <c r="M34" s="320"/>
      <c r="N34" s="320"/>
    </row>
    <row r="35" s="315" customFormat="true" ht="15.75" hidden="false" customHeight="false" outlineLevel="0" collapsed="false">
      <c r="A35" s="292" t="s">
        <v>1001</v>
      </c>
      <c r="B35" s="292" t="s">
        <v>1002</v>
      </c>
      <c r="C35" s="292" t="s">
        <v>1003</v>
      </c>
      <c r="D35" s="292" t="n">
        <v>77.32</v>
      </c>
      <c r="E35" s="292" t="s">
        <v>1004</v>
      </c>
      <c r="F35" s="292" t="s">
        <v>1005</v>
      </c>
      <c r="G35" s="292" t="s">
        <v>1006</v>
      </c>
      <c r="H35" s="292" t="s">
        <v>1007</v>
      </c>
      <c r="I35" s="320"/>
      <c r="J35" s="320"/>
      <c r="K35" s="320"/>
      <c r="L35" s="320"/>
      <c r="M35" s="320"/>
      <c r="N35" s="320"/>
    </row>
    <row r="36" s="315" customFormat="true" ht="15.75" hidden="false" customHeight="false" outlineLevel="0" collapsed="false">
      <c r="A36" s="292" t="s">
        <v>1008</v>
      </c>
      <c r="B36" s="292" t="s">
        <v>1009</v>
      </c>
      <c r="C36" s="292" t="s">
        <v>939</v>
      </c>
      <c r="D36" s="292" t="n">
        <v>16.07</v>
      </c>
      <c r="E36" s="292" t="s">
        <v>1010</v>
      </c>
      <c r="F36" s="292" t="s">
        <v>1011</v>
      </c>
      <c r="G36" s="292" t="s">
        <v>1012</v>
      </c>
      <c r="H36" s="292" t="s">
        <v>1013</v>
      </c>
      <c r="I36" s="320"/>
      <c r="J36" s="320"/>
      <c r="K36" s="320"/>
      <c r="L36" s="320"/>
      <c r="M36" s="320"/>
      <c r="N36" s="320"/>
    </row>
    <row r="37" s="315" customFormat="true" ht="15.75" hidden="false" customHeight="false" outlineLevel="0" collapsed="false">
      <c r="A37" s="292" t="s">
        <v>1014</v>
      </c>
      <c r="B37" s="292" t="s">
        <v>1015</v>
      </c>
      <c r="C37" s="292" t="s">
        <v>1016</v>
      </c>
      <c r="D37" s="292" t="n">
        <v>55.87</v>
      </c>
      <c r="E37" s="292" t="s">
        <v>1017</v>
      </c>
      <c r="F37" s="292" t="s">
        <v>1018</v>
      </c>
      <c r="G37" s="292" t="s">
        <v>1019</v>
      </c>
      <c r="H37" s="292" t="s">
        <v>1020</v>
      </c>
      <c r="I37" s="320"/>
      <c r="J37" s="320"/>
      <c r="K37" s="320"/>
      <c r="L37" s="320"/>
      <c r="M37" s="320"/>
      <c r="N37" s="320"/>
    </row>
    <row r="38" s="315" customFormat="true" ht="15.75" hidden="false" customHeight="false" outlineLevel="0" collapsed="false">
      <c r="A38" s="292" t="s">
        <v>1021</v>
      </c>
      <c r="B38" s="292" t="s">
        <v>1022</v>
      </c>
      <c r="C38" s="292" t="s">
        <v>1023</v>
      </c>
      <c r="D38" s="292" t="n">
        <v>79.6</v>
      </c>
      <c r="E38" s="292" t="s">
        <v>1024</v>
      </c>
      <c r="F38" s="292" t="s">
        <v>1025</v>
      </c>
      <c r="G38" s="292" t="s">
        <v>1026</v>
      </c>
      <c r="H38" s="292" t="s">
        <v>1027</v>
      </c>
      <c r="I38" s="320"/>
      <c r="J38" s="320"/>
      <c r="K38" s="320"/>
      <c r="L38" s="320"/>
      <c r="M38" s="320"/>
      <c r="N38" s="320"/>
    </row>
    <row r="39" s="315" customFormat="true" ht="15.75" hidden="false" customHeight="false" outlineLevel="0" collapsed="false">
      <c r="A39" s="292" t="s">
        <v>1028</v>
      </c>
      <c r="B39" s="292" t="s">
        <v>1029</v>
      </c>
      <c r="C39" s="292" t="s">
        <v>912</v>
      </c>
      <c r="D39" s="292" t="n">
        <v>59.82</v>
      </c>
      <c r="E39" s="292" t="s">
        <v>1030</v>
      </c>
      <c r="F39" s="292" t="s">
        <v>1031</v>
      </c>
      <c r="G39" s="292" t="s">
        <v>1032</v>
      </c>
      <c r="H39" s="292" t="s">
        <v>1033</v>
      </c>
      <c r="I39" s="320"/>
      <c r="J39" s="320"/>
      <c r="K39" s="320"/>
      <c r="L39" s="320"/>
      <c r="M39" s="320"/>
      <c r="N39" s="320"/>
    </row>
    <row r="40" s="315" customFormat="true" ht="15.75" hidden="false" customHeight="false" outlineLevel="0" collapsed="false">
      <c r="A40" s="292" t="s">
        <v>1034</v>
      </c>
      <c r="B40" s="292" t="s">
        <v>1035</v>
      </c>
      <c r="C40" s="292" t="s">
        <v>1036</v>
      </c>
      <c r="D40" s="292" t="n">
        <v>33.25</v>
      </c>
      <c r="E40" s="292" t="s">
        <v>1037</v>
      </c>
      <c r="F40" s="292" t="s">
        <v>1038</v>
      </c>
      <c r="G40" s="292" t="s">
        <v>1039</v>
      </c>
      <c r="H40" s="292" t="s">
        <v>1040</v>
      </c>
      <c r="I40" s="320"/>
      <c r="J40" s="320"/>
      <c r="K40" s="320"/>
      <c r="L40" s="320"/>
      <c r="M40" s="320"/>
      <c r="N40" s="320"/>
    </row>
    <row r="41" s="315" customFormat="true" ht="15.75" hidden="false" customHeight="false" outlineLevel="0" collapsed="false">
      <c r="A41" s="292" t="s">
        <v>1041</v>
      </c>
      <c r="B41" s="292" t="s">
        <v>1042</v>
      </c>
      <c r="C41" s="292" t="s">
        <v>1043</v>
      </c>
      <c r="D41" s="292" t="n">
        <v>19.17</v>
      </c>
      <c r="E41" s="292" t="s">
        <v>1044</v>
      </c>
      <c r="F41" s="292" t="s">
        <v>1045</v>
      </c>
      <c r="G41" s="292" t="s">
        <v>1046</v>
      </c>
      <c r="H41" s="292" t="s">
        <v>1047</v>
      </c>
      <c r="I41" s="320"/>
      <c r="J41" s="320"/>
      <c r="K41" s="320"/>
      <c r="L41" s="320"/>
      <c r="M41" s="320"/>
      <c r="N41" s="320"/>
    </row>
    <row r="42" s="315" customFormat="true" ht="15.75" hidden="false" customHeight="false" outlineLevel="0" collapsed="false">
      <c r="A42" s="292" t="s">
        <v>1048</v>
      </c>
      <c r="B42" s="292" t="s">
        <v>1049</v>
      </c>
      <c r="C42" s="292" t="s">
        <v>1050</v>
      </c>
      <c r="D42" s="292" t="n">
        <v>30.03</v>
      </c>
      <c r="E42" s="292" t="s">
        <v>1051</v>
      </c>
      <c r="F42" s="292" t="s">
        <v>1052</v>
      </c>
      <c r="G42" s="292" t="s">
        <v>1053</v>
      </c>
      <c r="H42" s="292" t="s">
        <v>1054</v>
      </c>
      <c r="I42" s="320"/>
      <c r="J42" s="320"/>
      <c r="K42" s="320"/>
      <c r="L42" s="320"/>
      <c r="M42" s="320"/>
      <c r="N42" s="320"/>
    </row>
    <row r="43" s="315" customFormat="true" ht="15.75" hidden="false" customHeight="false" outlineLevel="0" collapsed="false">
      <c r="A43" s="292" t="s">
        <v>1055</v>
      </c>
      <c r="B43" s="292" t="s">
        <v>1056</v>
      </c>
      <c r="C43" s="292" t="s">
        <v>905</v>
      </c>
      <c r="D43" s="292" t="n">
        <v>52.28</v>
      </c>
      <c r="E43" s="292" t="s">
        <v>1057</v>
      </c>
      <c r="F43" s="292" t="s">
        <v>1058</v>
      </c>
      <c r="G43" s="292" t="s">
        <v>1059</v>
      </c>
      <c r="H43" s="292" t="s">
        <v>1060</v>
      </c>
      <c r="I43" s="320"/>
      <c r="J43" s="320"/>
      <c r="K43" s="320"/>
      <c r="L43" s="320"/>
      <c r="M43" s="320"/>
      <c r="N43" s="320"/>
    </row>
    <row r="44" s="315" customFormat="true" ht="15.75" hidden="false" customHeight="false" outlineLevel="0" collapsed="false">
      <c r="A44" s="292" t="s">
        <v>1061</v>
      </c>
      <c r="B44" s="292" t="s">
        <v>1062</v>
      </c>
      <c r="C44" s="292" t="s">
        <v>1063</v>
      </c>
      <c r="D44" s="292" t="n">
        <v>58.51</v>
      </c>
      <c r="E44" s="292" t="s">
        <v>1064</v>
      </c>
      <c r="F44" s="292" t="s">
        <v>1065</v>
      </c>
      <c r="G44" s="292" t="s">
        <v>1066</v>
      </c>
      <c r="H44" s="292" t="s">
        <v>1067</v>
      </c>
      <c r="I44" s="320"/>
      <c r="J44" s="320"/>
      <c r="K44" s="320"/>
      <c r="L44" s="320"/>
      <c r="M44" s="320"/>
      <c r="N44" s="320"/>
    </row>
    <row r="45" s="315" customFormat="true" ht="15.75" hidden="false" customHeight="false" outlineLevel="0" collapsed="false">
      <c r="A45" s="292" t="s">
        <v>1068</v>
      </c>
      <c r="B45" s="292" t="s">
        <v>1069</v>
      </c>
      <c r="C45" s="292" t="s">
        <v>1070</v>
      </c>
      <c r="D45" s="292" t="n">
        <v>48.17</v>
      </c>
      <c r="E45" s="292" t="s">
        <v>1071</v>
      </c>
      <c r="F45" s="292" t="s">
        <v>1072</v>
      </c>
      <c r="G45" s="292" t="s">
        <v>1073</v>
      </c>
      <c r="H45" s="292" t="s">
        <v>1074</v>
      </c>
      <c r="I45" s="320"/>
      <c r="J45" s="320"/>
      <c r="K45" s="320"/>
      <c r="L45" s="320"/>
      <c r="M45" s="320"/>
      <c r="N45" s="320"/>
    </row>
    <row r="46" s="315" customFormat="true" ht="15.75" hidden="false" customHeight="false" outlineLevel="0" collapsed="false">
      <c r="A46" s="292" t="s">
        <v>1075</v>
      </c>
      <c r="B46" s="292" t="s">
        <v>1076</v>
      </c>
      <c r="C46" s="292" t="s">
        <v>1077</v>
      </c>
      <c r="D46" s="292" t="n">
        <v>47.75</v>
      </c>
      <c r="E46" s="292" t="s">
        <v>1078</v>
      </c>
      <c r="F46" s="292" t="s">
        <v>1079</v>
      </c>
      <c r="G46" s="292" t="s">
        <v>1080</v>
      </c>
      <c r="H46" s="292" t="s">
        <v>1081</v>
      </c>
      <c r="I46" s="320"/>
      <c r="J46" s="320"/>
      <c r="K46" s="320"/>
      <c r="L46" s="320"/>
      <c r="M46" s="320"/>
      <c r="N46" s="320"/>
    </row>
    <row r="47" s="315" customFormat="true" ht="15.75" hidden="false" customHeight="false" outlineLevel="0" collapsed="false">
      <c r="A47" s="292" t="s">
        <v>1082</v>
      </c>
      <c r="B47" s="292" t="s">
        <v>1083</v>
      </c>
      <c r="C47" s="292" t="s">
        <v>1084</v>
      </c>
      <c r="D47" s="292" t="n">
        <v>57.84</v>
      </c>
      <c r="E47" s="292" t="s">
        <v>1085</v>
      </c>
      <c r="F47" s="292" t="s">
        <v>1086</v>
      </c>
      <c r="G47" s="292" t="s">
        <v>1087</v>
      </c>
      <c r="H47" s="292" t="s">
        <v>1088</v>
      </c>
      <c r="I47" s="320"/>
      <c r="J47" s="320"/>
      <c r="K47" s="320"/>
      <c r="L47" s="320"/>
      <c r="M47" s="320"/>
      <c r="N47" s="320"/>
    </row>
    <row r="48" s="315" customFormat="true" ht="15.75" hidden="false" customHeight="false" outlineLevel="0" collapsed="false">
      <c r="A48" s="292" t="s">
        <v>1089</v>
      </c>
      <c r="B48" s="292" t="s">
        <v>1090</v>
      </c>
      <c r="C48" s="292" t="s">
        <v>1091</v>
      </c>
      <c r="D48" s="292" t="n">
        <v>55.23</v>
      </c>
      <c r="E48" s="292" t="s">
        <v>920</v>
      </c>
      <c r="F48" s="292" t="s">
        <v>1092</v>
      </c>
      <c r="G48" s="292" t="s">
        <v>1093</v>
      </c>
      <c r="H48" s="292" t="s">
        <v>1094</v>
      </c>
      <c r="I48" s="320"/>
      <c r="J48" s="320"/>
      <c r="K48" s="320"/>
      <c r="L48" s="320"/>
      <c r="M48" s="320"/>
      <c r="N48" s="320"/>
    </row>
    <row r="49" s="315" customFormat="true" ht="15.75" hidden="false" customHeight="false" outlineLevel="0" collapsed="false">
      <c r="A49" s="292" t="s">
        <v>1095</v>
      </c>
      <c r="B49" s="292" t="s">
        <v>1096</v>
      </c>
      <c r="C49" s="292" t="s">
        <v>1084</v>
      </c>
      <c r="D49" s="292" t="n">
        <v>57.28</v>
      </c>
      <c r="E49" s="292" t="s">
        <v>1097</v>
      </c>
      <c r="F49" s="292" t="s">
        <v>1098</v>
      </c>
      <c r="G49" s="292" t="s">
        <v>1099</v>
      </c>
      <c r="H49" s="292" t="s">
        <v>1100</v>
      </c>
      <c r="I49" s="320"/>
      <c r="J49" s="320"/>
      <c r="K49" s="320"/>
      <c r="L49" s="320"/>
      <c r="M49" s="320"/>
      <c r="N49" s="320"/>
    </row>
    <row r="50" s="315" customFormat="true" ht="15.75" hidden="false" customHeight="false" outlineLevel="0" collapsed="false">
      <c r="A50" s="292" t="s">
        <v>1101</v>
      </c>
      <c r="B50" s="292" t="s">
        <v>1102</v>
      </c>
      <c r="C50" s="292" t="s">
        <v>1103</v>
      </c>
      <c r="D50" s="292" t="n">
        <v>41.51</v>
      </c>
      <c r="E50" s="292" t="s">
        <v>1104</v>
      </c>
      <c r="F50" s="292" t="s">
        <v>1105</v>
      </c>
      <c r="G50" s="292" t="s">
        <v>1106</v>
      </c>
      <c r="H50" s="292" t="s">
        <v>1107</v>
      </c>
      <c r="I50" s="320"/>
      <c r="J50" s="320"/>
      <c r="K50" s="320"/>
      <c r="L50" s="320"/>
      <c r="M50" s="320"/>
      <c r="N50" s="320"/>
    </row>
    <row r="51" s="315" customFormat="true" ht="15.75" hidden="false" customHeight="false" outlineLevel="0" collapsed="false">
      <c r="A51" s="292" t="s">
        <v>1108</v>
      </c>
      <c r="B51" s="292" t="s">
        <v>891</v>
      </c>
      <c r="C51" s="292" t="s">
        <v>1109</v>
      </c>
      <c r="D51" s="292" t="n">
        <v>14.78</v>
      </c>
      <c r="E51" s="292" t="s">
        <v>1110</v>
      </c>
      <c r="F51" s="292" t="s">
        <v>1111</v>
      </c>
      <c r="G51" s="292" t="s">
        <v>1112</v>
      </c>
      <c r="H51" s="292" t="s">
        <v>1113</v>
      </c>
      <c r="I51" s="320"/>
      <c r="J51" s="320"/>
      <c r="K51" s="320"/>
      <c r="L51" s="320"/>
      <c r="M51" s="320"/>
      <c r="N51" s="320"/>
    </row>
    <row r="52" s="315" customFormat="true" ht="15.75" hidden="false" customHeight="false" outlineLevel="0" collapsed="false">
      <c r="A52" s="292" t="s">
        <v>1114</v>
      </c>
      <c r="B52" s="292" t="s">
        <v>1102</v>
      </c>
      <c r="C52" s="292" t="s">
        <v>1115</v>
      </c>
      <c r="D52" s="292" t="n">
        <v>14.72</v>
      </c>
      <c r="E52" s="292" t="s">
        <v>1116</v>
      </c>
      <c r="F52" s="292" t="s">
        <v>1117</v>
      </c>
      <c r="G52" s="292" t="s">
        <v>1118</v>
      </c>
      <c r="H52" s="292" t="s">
        <v>1119</v>
      </c>
      <c r="I52" s="320"/>
      <c r="J52" s="320"/>
      <c r="K52" s="320"/>
      <c r="L52" s="320"/>
      <c r="M52" s="320"/>
      <c r="N52" s="320"/>
    </row>
    <row r="53" s="315" customFormat="true" ht="15.75" hidden="false" customHeight="false" outlineLevel="0" collapsed="false">
      <c r="A53" s="292" t="s">
        <v>1120</v>
      </c>
      <c r="B53" s="292" t="s">
        <v>932</v>
      </c>
      <c r="C53" s="292" t="s">
        <v>1043</v>
      </c>
      <c r="D53" s="292" t="n">
        <v>19.47</v>
      </c>
      <c r="E53" s="292" t="s">
        <v>1121</v>
      </c>
      <c r="F53" s="292" t="s">
        <v>1122</v>
      </c>
      <c r="G53" s="292" t="s">
        <v>1123</v>
      </c>
      <c r="H53" s="292" t="s">
        <v>1124</v>
      </c>
      <c r="I53" s="320"/>
      <c r="J53" s="320"/>
      <c r="K53" s="320"/>
      <c r="L53" s="320"/>
      <c r="M53" s="320"/>
      <c r="N53" s="320"/>
    </row>
    <row r="54" s="315" customFormat="true" ht="15.75" hidden="false" customHeight="false" outlineLevel="0" collapsed="false">
      <c r="A54" s="292" t="s">
        <v>1125</v>
      </c>
      <c r="B54" s="292" t="s">
        <v>1035</v>
      </c>
      <c r="C54" s="292" t="s">
        <v>1126</v>
      </c>
      <c r="D54" s="292" t="n">
        <v>21.18</v>
      </c>
      <c r="E54" s="292" t="s">
        <v>1127</v>
      </c>
      <c r="F54" s="292" t="s">
        <v>1128</v>
      </c>
      <c r="G54" s="292" t="s">
        <v>1129</v>
      </c>
      <c r="H54" s="292" t="s">
        <v>1130</v>
      </c>
      <c r="I54" s="320"/>
      <c r="J54" s="320"/>
      <c r="K54" s="320"/>
      <c r="L54" s="320"/>
      <c r="M54" s="320"/>
      <c r="N54" s="320"/>
    </row>
    <row r="55" s="315" customFormat="true" ht="15.75" hidden="false" customHeight="false" outlineLevel="0" collapsed="false">
      <c r="A55" s="292" t="s">
        <v>1131</v>
      </c>
      <c r="B55" s="292" t="s">
        <v>1132</v>
      </c>
      <c r="C55" s="292" t="s">
        <v>1133</v>
      </c>
      <c r="D55" s="292" t="n">
        <v>47.21</v>
      </c>
      <c r="E55" s="292" t="s">
        <v>1134</v>
      </c>
      <c r="F55" s="292" t="s">
        <v>1135</v>
      </c>
      <c r="G55" s="292" t="s">
        <v>1136</v>
      </c>
      <c r="H55" s="292" t="s">
        <v>1137</v>
      </c>
      <c r="I55" s="320"/>
      <c r="J55" s="320"/>
      <c r="K55" s="320"/>
      <c r="L55" s="320"/>
      <c r="M55" s="320"/>
      <c r="N55" s="320"/>
    </row>
    <row r="56" s="315" customFormat="true" ht="15.75" hidden="false" customHeight="false" outlineLevel="0" collapsed="false">
      <c r="A56" s="292" t="s">
        <v>1138</v>
      </c>
      <c r="B56" s="292" t="s">
        <v>1139</v>
      </c>
      <c r="C56" s="292" t="s">
        <v>857</v>
      </c>
      <c r="D56" s="292" t="n">
        <v>34.93</v>
      </c>
      <c r="E56" s="292" t="s">
        <v>1140</v>
      </c>
      <c r="F56" s="292" t="s">
        <v>1141</v>
      </c>
      <c r="G56" s="292" t="s">
        <v>1142</v>
      </c>
      <c r="H56" s="292" t="s">
        <v>1143</v>
      </c>
      <c r="I56" s="320"/>
      <c r="J56" s="320"/>
      <c r="K56" s="320"/>
      <c r="L56" s="320"/>
      <c r="M56" s="320"/>
      <c r="N56" s="320"/>
    </row>
    <row r="57" s="315" customFormat="true" ht="15.75" hidden="false" customHeight="false" outlineLevel="0" collapsed="false">
      <c r="A57" s="292" t="s">
        <v>1144</v>
      </c>
      <c r="B57" s="292" t="s">
        <v>1145</v>
      </c>
      <c r="C57" s="292" t="s">
        <v>857</v>
      </c>
      <c r="D57" s="292" t="n">
        <v>14.22</v>
      </c>
      <c r="E57" s="292" t="s">
        <v>857</v>
      </c>
      <c r="F57" s="292" t="s">
        <v>1146</v>
      </c>
      <c r="G57" s="292" t="s">
        <v>1142</v>
      </c>
      <c r="H57" s="292" t="s">
        <v>1147</v>
      </c>
      <c r="I57" s="320"/>
      <c r="J57" s="320"/>
      <c r="K57" s="320"/>
      <c r="L57" s="320"/>
      <c r="M57" s="320"/>
      <c r="N57" s="320"/>
    </row>
    <row r="58" s="315" customFormat="true" ht="15.75" hidden="false" customHeight="false" outlineLevel="0" collapsed="false">
      <c r="A58" s="292" t="s">
        <v>1148</v>
      </c>
      <c r="B58" s="292" t="s">
        <v>1149</v>
      </c>
      <c r="C58" s="292" t="s">
        <v>857</v>
      </c>
      <c r="D58" s="292" t="n">
        <v>60.38</v>
      </c>
      <c r="E58" s="292" t="s">
        <v>857</v>
      </c>
      <c r="F58" s="292" t="s">
        <v>1150</v>
      </c>
      <c r="G58" s="292" t="s">
        <v>1142</v>
      </c>
      <c r="H58" s="292" t="s">
        <v>1151</v>
      </c>
      <c r="I58" s="320"/>
      <c r="J58" s="320"/>
      <c r="K58" s="320"/>
      <c r="L58" s="320"/>
      <c r="M58" s="320"/>
      <c r="N58" s="320"/>
    </row>
    <row r="59" s="315" customFormat="true" ht="15.75" hidden="false" customHeight="false" outlineLevel="0" collapsed="false">
      <c r="A59" s="292" t="s">
        <v>1152</v>
      </c>
      <c r="B59" s="292" t="s">
        <v>1153</v>
      </c>
      <c r="C59" s="292" t="s">
        <v>857</v>
      </c>
      <c r="D59" s="292" t="n">
        <v>54.29</v>
      </c>
      <c r="E59" s="292" t="s">
        <v>986</v>
      </c>
      <c r="F59" s="292" t="s">
        <v>1154</v>
      </c>
      <c r="G59" s="292" t="s">
        <v>1155</v>
      </c>
      <c r="H59" s="292" t="s">
        <v>1156</v>
      </c>
      <c r="I59" s="320"/>
      <c r="J59" s="320"/>
      <c r="K59" s="320"/>
      <c r="L59" s="320"/>
      <c r="M59" s="320"/>
      <c r="N59" s="320"/>
    </row>
    <row r="60" s="315" customFormat="true" ht="15.75" hidden="false" customHeight="false" outlineLevel="0" collapsed="false">
      <c r="A60" s="292" t="s">
        <v>1157</v>
      </c>
      <c r="B60" s="292" t="s">
        <v>1158</v>
      </c>
      <c r="C60" s="292" t="s">
        <v>857</v>
      </c>
      <c r="D60" s="292" t="n">
        <v>0.79</v>
      </c>
      <c r="E60" s="292" t="s">
        <v>857</v>
      </c>
      <c r="F60" s="292" t="s">
        <v>1159</v>
      </c>
      <c r="G60" s="292" t="s">
        <v>1155</v>
      </c>
      <c r="H60" s="292" t="s">
        <v>1160</v>
      </c>
      <c r="I60" s="320"/>
      <c r="J60" s="320"/>
      <c r="K60" s="320"/>
      <c r="L60" s="320"/>
      <c r="M60" s="320"/>
      <c r="N60" s="320"/>
    </row>
    <row r="61" s="315" customFormat="true" ht="15.75" hidden="false" customHeight="false" outlineLevel="0" collapsed="false">
      <c r="A61" s="292" t="s">
        <v>1161</v>
      </c>
      <c r="B61" s="292" t="s">
        <v>1162</v>
      </c>
      <c r="C61" s="292" t="s">
        <v>857</v>
      </c>
      <c r="D61" s="292" t="n">
        <v>61.12</v>
      </c>
      <c r="E61" s="292" t="s">
        <v>986</v>
      </c>
      <c r="F61" s="292" t="s">
        <v>1163</v>
      </c>
      <c r="G61" s="292" t="s">
        <v>1164</v>
      </c>
      <c r="H61" s="292" t="s">
        <v>1165</v>
      </c>
      <c r="I61" s="320"/>
      <c r="J61" s="320"/>
      <c r="K61" s="320"/>
      <c r="L61" s="320"/>
      <c r="M61" s="320"/>
      <c r="N61" s="320"/>
    </row>
    <row r="62" s="315" customFormat="true" ht="15.75" hidden="false" customHeight="false" outlineLevel="0" collapsed="false">
      <c r="A62" s="292" t="s">
        <v>1166</v>
      </c>
      <c r="B62" s="292" t="s">
        <v>1167</v>
      </c>
      <c r="C62" s="292" t="s">
        <v>979</v>
      </c>
      <c r="D62" s="292" t="n">
        <v>52.12</v>
      </c>
      <c r="E62" s="292" t="s">
        <v>898</v>
      </c>
      <c r="F62" s="292" t="s">
        <v>1168</v>
      </c>
      <c r="G62" s="292" t="s">
        <v>1169</v>
      </c>
      <c r="H62" s="292" t="s">
        <v>1170</v>
      </c>
      <c r="I62" s="320"/>
      <c r="J62" s="320"/>
      <c r="K62" s="320"/>
      <c r="L62" s="320"/>
      <c r="M62" s="320"/>
      <c r="N62" s="320"/>
    </row>
    <row r="63" s="315" customFormat="true" ht="15.75" hidden="false" customHeight="false" outlineLevel="0" collapsed="false">
      <c r="A63" s="292" t="s">
        <v>1171</v>
      </c>
      <c r="B63" s="292" t="s">
        <v>1172</v>
      </c>
      <c r="C63" s="292" t="s">
        <v>1173</v>
      </c>
      <c r="D63" s="292" t="n">
        <v>6.37</v>
      </c>
      <c r="E63" s="292" t="s">
        <v>1174</v>
      </c>
      <c r="F63" s="292" t="s">
        <v>1175</v>
      </c>
      <c r="G63" s="292" t="s">
        <v>1176</v>
      </c>
      <c r="H63" s="292" t="s">
        <v>1177</v>
      </c>
      <c r="I63" s="320"/>
      <c r="J63" s="320"/>
      <c r="K63" s="320"/>
      <c r="L63" s="320"/>
      <c r="M63" s="320"/>
      <c r="N63" s="320"/>
    </row>
    <row r="64" s="315" customFormat="true" ht="15.75" hidden="false" customHeight="false" outlineLevel="0" collapsed="false">
      <c r="A64" s="292" t="s">
        <v>1178</v>
      </c>
      <c r="B64" s="292" t="s">
        <v>1179</v>
      </c>
      <c r="C64" s="292" t="s">
        <v>1180</v>
      </c>
      <c r="D64" s="292" t="n">
        <v>12.29</v>
      </c>
      <c r="E64" s="292" t="s">
        <v>1181</v>
      </c>
      <c r="F64" s="292" t="s">
        <v>1182</v>
      </c>
      <c r="G64" s="292" t="s">
        <v>1183</v>
      </c>
      <c r="H64" s="292" t="s">
        <v>1184</v>
      </c>
      <c r="I64" s="320"/>
      <c r="J64" s="320"/>
      <c r="K64" s="320"/>
      <c r="L64" s="320"/>
      <c r="M64" s="320"/>
      <c r="N64" s="320"/>
    </row>
    <row r="65" s="315" customFormat="true" ht="15.75" hidden="false" customHeight="false" outlineLevel="0" collapsed="false">
      <c r="A65" s="292" t="s">
        <v>1185</v>
      </c>
      <c r="B65" s="292" t="s">
        <v>993</v>
      </c>
      <c r="C65" s="292" t="s">
        <v>1186</v>
      </c>
      <c r="D65" s="292" t="n">
        <v>0.73</v>
      </c>
      <c r="E65" s="292" t="s">
        <v>1187</v>
      </c>
      <c r="F65" s="292" t="s">
        <v>1188</v>
      </c>
      <c r="G65" s="292" t="s">
        <v>1189</v>
      </c>
      <c r="H65" s="292" t="s">
        <v>1190</v>
      </c>
      <c r="I65" s="320"/>
      <c r="J65" s="320"/>
      <c r="K65" s="320"/>
      <c r="L65" s="320"/>
      <c r="M65" s="320"/>
      <c r="N65" s="320"/>
    </row>
    <row r="66" s="315" customFormat="true" ht="15.75" hidden="false" customHeight="false" outlineLevel="0" collapsed="false">
      <c r="B66" s="321"/>
      <c r="C66" s="321"/>
      <c r="D66" s="321"/>
      <c r="E66" s="321"/>
      <c r="F66" s="321"/>
      <c r="G66" s="322"/>
      <c r="H66" s="323"/>
      <c r="I66" s="320"/>
      <c r="J66" s="320"/>
      <c r="K66" s="320"/>
      <c r="L66" s="320"/>
      <c r="M66" s="320"/>
      <c r="N66" s="320"/>
    </row>
    <row r="67" s="315" customFormat="true" ht="15.75" hidden="false" customHeight="false" outlineLevel="0" collapsed="false">
      <c r="A67" s="324" t="s">
        <v>10</v>
      </c>
      <c r="B67" s="325"/>
      <c r="C67" s="325"/>
      <c r="D67" s="326" t="str">
        <f aca="false">F65</f>
        <v>2161,02</v>
      </c>
      <c r="E67" s="326" t="str">
        <f aca="false">G65</f>
        <v>521,11</v>
      </c>
      <c r="F67" s="325"/>
      <c r="G67" s="327"/>
      <c r="H67" s="328"/>
      <c r="I67" s="320"/>
      <c r="J67" s="320"/>
      <c r="K67" s="320"/>
      <c r="L67" s="320"/>
      <c r="M67" s="320"/>
      <c r="N67" s="320"/>
    </row>
    <row r="68" s="315" customFormat="true" ht="15.75" hidden="false" customHeight="false" outlineLevel="0" collapsed="false">
      <c r="B68" s="321"/>
      <c r="C68" s="321"/>
      <c r="D68" s="321"/>
      <c r="E68" s="321"/>
      <c r="F68" s="321"/>
      <c r="G68" s="322"/>
      <c r="H68" s="323"/>
      <c r="I68" s="320"/>
      <c r="J68" s="320"/>
      <c r="K68" s="320"/>
      <c r="L68" s="320"/>
      <c r="M68" s="320"/>
      <c r="N68" s="320"/>
    </row>
    <row r="69" s="315" customFormat="true" ht="15.75" hidden="false" customHeight="false" outlineLevel="0" collapsed="false">
      <c r="A69" s="315" t="s">
        <v>844</v>
      </c>
      <c r="B69" s="316" t="s">
        <v>841</v>
      </c>
      <c r="C69" s="316"/>
      <c r="D69" s="316"/>
      <c r="E69" s="316"/>
      <c r="F69" s="316"/>
      <c r="G69" s="316"/>
      <c r="H69" s="316"/>
      <c r="I69" s="320"/>
      <c r="J69" s="320"/>
      <c r="K69" s="320"/>
      <c r="L69" s="320"/>
      <c r="M69" s="320"/>
      <c r="N69" s="320"/>
    </row>
    <row r="70" s="315" customFormat="true" ht="15.75" hidden="false" customHeight="false" outlineLevel="0" collapsed="false">
      <c r="B70" s="321"/>
      <c r="C70" s="321"/>
      <c r="D70" s="321"/>
      <c r="E70" s="321"/>
      <c r="F70" s="321"/>
      <c r="G70" s="322"/>
      <c r="H70" s="323"/>
      <c r="I70" s="320"/>
      <c r="J70" s="320"/>
      <c r="K70" s="320"/>
      <c r="L70" s="320"/>
      <c r="M70" s="320"/>
      <c r="N70" s="320"/>
    </row>
    <row r="71" s="315" customFormat="true" ht="31.5" hidden="false" customHeight="false" outlineLevel="0" collapsed="false">
      <c r="A71" s="317" t="s">
        <v>846</v>
      </c>
      <c r="B71" s="318" t="s">
        <v>847</v>
      </c>
      <c r="C71" s="318" t="s">
        <v>848</v>
      </c>
      <c r="D71" s="318" t="s">
        <v>849</v>
      </c>
      <c r="E71" s="318" t="s">
        <v>850</v>
      </c>
      <c r="F71" s="318" t="s">
        <v>851</v>
      </c>
      <c r="G71" s="329"/>
      <c r="H71" s="329"/>
      <c r="I71" s="320"/>
      <c r="J71" s="320"/>
      <c r="K71" s="320"/>
      <c r="L71" s="320"/>
      <c r="M71" s="320"/>
      <c r="N71" s="320"/>
    </row>
    <row r="72" s="315" customFormat="true" ht="15.75" hidden="false" customHeight="false" outlineLevel="0" collapsed="false">
      <c r="A72" s="292" t="s">
        <v>1191</v>
      </c>
      <c r="B72" s="292" t="s">
        <v>1192</v>
      </c>
      <c r="C72" s="292" t="s">
        <v>857</v>
      </c>
      <c r="D72" s="292" t="n">
        <v>0</v>
      </c>
      <c r="E72" s="292" t="s">
        <v>857</v>
      </c>
      <c r="F72" s="292" t="s">
        <v>857</v>
      </c>
      <c r="G72" s="292" t="s">
        <v>857</v>
      </c>
      <c r="H72" s="292" t="s">
        <v>857</v>
      </c>
      <c r="I72" s="320"/>
      <c r="J72" s="320"/>
      <c r="K72" s="320"/>
      <c r="L72" s="320"/>
      <c r="M72" s="320"/>
      <c r="N72" s="320"/>
    </row>
    <row r="73" s="315" customFormat="true" ht="15.75" hidden="false" customHeight="false" outlineLevel="0" collapsed="false">
      <c r="A73" s="292" t="s">
        <v>1193</v>
      </c>
      <c r="B73" s="292" t="s">
        <v>1194</v>
      </c>
      <c r="C73" s="292" t="s">
        <v>857</v>
      </c>
      <c r="D73" s="292" t="n">
        <v>90.55</v>
      </c>
      <c r="E73" s="292" t="s">
        <v>857</v>
      </c>
      <c r="F73" s="292" t="s">
        <v>1195</v>
      </c>
      <c r="G73" s="292" t="s">
        <v>857</v>
      </c>
      <c r="H73" s="292" t="s">
        <v>1195</v>
      </c>
      <c r="I73" s="320"/>
      <c r="J73" s="320"/>
      <c r="K73" s="320"/>
      <c r="L73" s="320"/>
      <c r="M73" s="320"/>
      <c r="N73" s="320"/>
    </row>
    <row r="74" s="315" customFormat="true" ht="15.75" hidden="false" customHeight="false" outlineLevel="0" collapsed="false">
      <c r="A74" s="292" t="s">
        <v>1196</v>
      </c>
      <c r="B74" s="292" t="s">
        <v>1197</v>
      </c>
      <c r="C74" s="292" t="s">
        <v>1198</v>
      </c>
      <c r="D74" s="292" t="n">
        <v>76.35</v>
      </c>
      <c r="E74" s="292" t="s">
        <v>1199</v>
      </c>
      <c r="F74" s="292" t="s">
        <v>1200</v>
      </c>
      <c r="G74" s="292" t="s">
        <v>1199</v>
      </c>
      <c r="H74" s="292" t="s">
        <v>1201</v>
      </c>
      <c r="I74" s="320"/>
      <c r="J74" s="320"/>
      <c r="K74" s="320"/>
      <c r="L74" s="320"/>
      <c r="M74" s="320"/>
      <c r="N74" s="320"/>
    </row>
    <row r="75" s="315" customFormat="true" ht="15.75" hidden="false" customHeight="false" outlineLevel="0" collapsed="false">
      <c r="A75" s="292" t="s">
        <v>1202</v>
      </c>
      <c r="B75" s="292" t="s">
        <v>1203</v>
      </c>
      <c r="C75" s="292" t="s">
        <v>1187</v>
      </c>
      <c r="D75" s="292" t="n">
        <v>31.7</v>
      </c>
      <c r="E75" s="292" t="s">
        <v>1204</v>
      </c>
      <c r="F75" s="292" t="s">
        <v>1205</v>
      </c>
      <c r="G75" s="292" t="s">
        <v>1206</v>
      </c>
      <c r="H75" s="292" t="s">
        <v>1207</v>
      </c>
      <c r="I75" s="320"/>
      <c r="J75" s="320"/>
      <c r="K75" s="320"/>
      <c r="L75" s="320"/>
      <c r="M75" s="320"/>
      <c r="N75" s="320"/>
    </row>
    <row r="76" s="315" customFormat="true" ht="15.75" hidden="false" customHeight="false" outlineLevel="0" collapsed="false">
      <c r="A76" s="292" t="s">
        <v>1208</v>
      </c>
      <c r="B76" s="292" t="s">
        <v>979</v>
      </c>
      <c r="C76" s="292" t="s">
        <v>1209</v>
      </c>
      <c r="D76" s="292" t="n">
        <v>3.22</v>
      </c>
      <c r="E76" s="292" t="s">
        <v>1210</v>
      </c>
      <c r="F76" s="292" t="s">
        <v>1211</v>
      </c>
      <c r="G76" s="292" t="s">
        <v>1212</v>
      </c>
      <c r="H76" s="292" t="s">
        <v>1213</v>
      </c>
      <c r="I76" s="320"/>
      <c r="J76" s="320"/>
      <c r="K76" s="320"/>
      <c r="L76" s="320"/>
      <c r="M76" s="320"/>
      <c r="N76" s="320"/>
    </row>
    <row r="77" s="315" customFormat="true" ht="15.75" hidden="false" customHeight="false" outlineLevel="0" collapsed="false">
      <c r="A77" s="292" t="s">
        <v>1214</v>
      </c>
      <c r="B77" s="292" t="s">
        <v>898</v>
      </c>
      <c r="C77" s="292" t="s">
        <v>877</v>
      </c>
      <c r="D77" s="292" t="n">
        <v>4.98</v>
      </c>
      <c r="E77" s="292" t="s">
        <v>1215</v>
      </c>
      <c r="F77" s="292" t="s">
        <v>1216</v>
      </c>
      <c r="G77" s="292" t="s">
        <v>1217</v>
      </c>
      <c r="H77" s="292" t="s">
        <v>1218</v>
      </c>
      <c r="I77" s="320"/>
      <c r="J77" s="320"/>
      <c r="K77" s="320"/>
      <c r="L77" s="320"/>
      <c r="M77" s="320"/>
      <c r="N77" s="320"/>
    </row>
    <row r="78" s="315" customFormat="true" ht="15.75" hidden="false" customHeight="false" outlineLevel="0" collapsed="false">
      <c r="A78" s="292" t="s">
        <v>1219</v>
      </c>
      <c r="B78" s="292" t="s">
        <v>884</v>
      </c>
      <c r="C78" s="292" t="s">
        <v>925</v>
      </c>
      <c r="D78" s="292" t="n">
        <v>10.25</v>
      </c>
      <c r="E78" s="292" t="s">
        <v>1220</v>
      </c>
      <c r="F78" s="292" t="s">
        <v>1221</v>
      </c>
      <c r="G78" s="292" t="s">
        <v>1222</v>
      </c>
      <c r="H78" s="292" t="s">
        <v>1223</v>
      </c>
      <c r="I78" s="320"/>
      <c r="J78" s="320"/>
      <c r="K78" s="320"/>
      <c r="L78" s="320"/>
      <c r="M78" s="320"/>
      <c r="N78" s="320"/>
    </row>
    <row r="79" s="315" customFormat="true" ht="15.75" hidden="false" customHeight="false" outlineLevel="0" collapsed="false">
      <c r="A79" s="292" t="s">
        <v>1224</v>
      </c>
      <c r="B79" s="292" t="s">
        <v>1225</v>
      </c>
      <c r="C79" s="292" t="s">
        <v>1226</v>
      </c>
      <c r="D79" s="292" t="n">
        <v>14.93</v>
      </c>
      <c r="E79" s="292" t="s">
        <v>1227</v>
      </c>
      <c r="F79" s="292" t="s">
        <v>1228</v>
      </c>
      <c r="G79" s="292" t="s">
        <v>1229</v>
      </c>
      <c r="H79" s="292" t="s">
        <v>1230</v>
      </c>
      <c r="I79" s="320"/>
      <c r="J79" s="320"/>
      <c r="K79" s="320"/>
      <c r="L79" s="320"/>
      <c r="M79" s="320"/>
      <c r="N79" s="320"/>
    </row>
    <row r="80" s="315" customFormat="true" ht="15.75" hidden="false" customHeight="false" outlineLevel="0" collapsed="false">
      <c r="A80" s="292" t="s">
        <v>1231</v>
      </c>
      <c r="B80" s="292" t="s">
        <v>473</v>
      </c>
      <c r="C80" s="292" t="s">
        <v>884</v>
      </c>
      <c r="D80" s="292" t="n">
        <v>28.88</v>
      </c>
      <c r="E80" s="292" t="s">
        <v>1232</v>
      </c>
      <c r="F80" s="292" t="s">
        <v>1233</v>
      </c>
      <c r="G80" s="292" t="s">
        <v>1234</v>
      </c>
      <c r="H80" s="292" t="s">
        <v>1235</v>
      </c>
      <c r="I80" s="320"/>
      <c r="J80" s="320"/>
      <c r="K80" s="320"/>
      <c r="L80" s="320"/>
      <c r="M80" s="320"/>
      <c r="N80" s="320"/>
    </row>
    <row r="81" s="315" customFormat="true" ht="15.75" hidden="false" customHeight="false" outlineLevel="0" collapsed="false">
      <c r="A81" s="292" t="s">
        <v>1236</v>
      </c>
      <c r="B81" s="292" t="s">
        <v>1237</v>
      </c>
      <c r="C81" s="292" t="s">
        <v>1238</v>
      </c>
      <c r="D81" s="292" t="n">
        <v>55.85</v>
      </c>
      <c r="E81" s="292" t="s">
        <v>1239</v>
      </c>
      <c r="F81" s="292" t="s">
        <v>1240</v>
      </c>
      <c r="G81" s="292" t="s">
        <v>1241</v>
      </c>
      <c r="H81" s="292" t="s">
        <v>1242</v>
      </c>
      <c r="I81" s="320"/>
      <c r="J81" s="320"/>
      <c r="K81" s="320"/>
      <c r="L81" s="320"/>
      <c r="M81" s="320"/>
      <c r="N81" s="320"/>
    </row>
    <row r="82" s="315" customFormat="true" ht="15.75" hidden="false" customHeight="false" outlineLevel="0" collapsed="false">
      <c r="A82" s="292" t="s">
        <v>1243</v>
      </c>
      <c r="B82" s="292" t="s">
        <v>1244</v>
      </c>
      <c r="C82" s="292" t="s">
        <v>1102</v>
      </c>
      <c r="D82" s="292" t="n">
        <v>48.57</v>
      </c>
      <c r="E82" s="292" t="s">
        <v>1245</v>
      </c>
      <c r="F82" s="292" t="s">
        <v>1246</v>
      </c>
      <c r="G82" s="292" t="s">
        <v>1247</v>
      </c>
      <c r="H82" s="292" t="s">
        <v>1248</v>
      </c>
      <c r="I82" s="320"/>
      <c r="J82" s="320"/>
      <c r="K82" s="320"/>
      <c r="L82" s="320"/>
      <c r="M82" s="320"/>
      <c r="N82" s="320"/>
    </row>
    <row r="83" s="315" customFormat="true" ht="15.75" hidden="false" customHeight="false" outlineLevel="0" collapsed="false">
      <c r="A83" s="292" t="s">
        <v>1249</v>
      </c>
      <c r="B83" s="292" t="s">
        <v>1250</v>
      </c>
      <c r="C83" s="292" t="s">
        <v>1070</v>
      </c>
      <c r="D83" s="292" t="n">
        <v>29.69</v>
      </c>
      <c r="E83" s="292" t="s">
        <v>1251</v>
      </c>
      <c r="F83" s="292" t="s">
        <v>1252</v>
      </c>
      <c r="G83" s="292" t="s">
        <v>1253</v>
      </c>
      <c r="H83" s="292" t="s">
        <v>1254</v>
      </c>
      <c r="I83" s="320"/>
      <c r="J83" s="320"/>
      <c r="K83" s="320"/>
      <c r="L83" s="320"/>
      <c r="M83" s="320"/>
      <c r="N83" s="320"/>
    </row>
    <row r="84" s="315" customFormat="true" ht="15.75" hidden="false" customHeight="false" outlineLevel="0" collapsed="false">
      <c r="A84" s="292" t="s">
        <v>1255</v>
      </c>
      <c r="B84" s="292" t="s">
        <v>1244</v>
      </c>
      <c r="C84" s="292" t="s">
        <v>1256</v>
      </c>
      <c r="D84" s="292" t="n">
        <v>29.7</v>
      </c>
      <c r="E84" s="292" t="s">
        <v>1257</v>
      </c>
      <c r="F84" s="292" t="s">
        <v>1258</v>
      </c>
      <c r="G84" s="292" t="s">
        <v>1259</v>
      </c>
      <c r="H84" s="292" t="s">
        <v>1260</v>
      </c>
      <c r="I84" s="320"/>
      <c r="J84" s="320"/>
      <c r="K84" s="320"/>
      <c r="L84" s="320"/>
      <c r="M84" s="320"/>
      <c r="N84" s="320"/>
    </row>
    <row r="85" s="315" customFormat="true" ht="15.75" hidden="false" customHeight="false" outlineLevel="0" collapsed="false">
      <c r="A85" s="292" t="s">
        <v>1261</v>
      </c>
      <c r="B85" s="292" t="s">
        <v>1262</v>
      </c>
      <c r="C85" s="292" t="s">
        <v>1263</v>
      </c>
      <c r="D85" s="292" t="n">
        <v>33.12</v>
      </c>
      <c r="E85" s="292" t="s">
        <v>1264</v>
      </c>
      <c r="F85" s="292" t="s">
        <v>1265</v>
      </c>
      <c r="G85" s="292" t="s">
        <v>1266</v>
      </c>
      <c r="H85" s="292" t="s">
        <v>1267</v>
      </c>
      <c r="I85" s="320"/>
      <c r="J85" s="320"/>
      <c r="K85" s="320"/>
      <c r="L85" s="320"/>
      <c r="M85" s="320"/>
      <c r="N85" s="320"/>
    </row>
    <row r="86" s="315" customFormat="true" ht="15.75" hidden="false" customHeight="false" outlineLevel="0" collapsed="false">
      <c r="A86" s="292" t="s">
        <v>1268</v>
      </c>
      <c r="B86" s="292" t="s">
        <v>857</v>
      </c>
      <c r="C86" s="292" t="s">
        <v>857</v>
      </c>
      <c r="D86" s="292" t="n">
        <v>20.35</v>
      </c>
      <c r="E86" s="292" t="s">
        <v>1269</v>
      </c>
      <c r="F86" s="292" t="s">
        <v>1270</v>
      </c>
      <c r="G86" s="292" t="s">
        <v>1271</v>
      </c>
      <c r="H86" s="292" t="s">
        <v>1272</v>
      </c>
      <c r="I86" s="320"/>
      <c r="J86" s="320"/>
      <c r="K86" s="320"/>
      <c r="L86" s="320"/>
      <c r="M86" s="320"/>
      <c r="N86" s="320"/>
    </row>
    <row r="87" s="315" customFormat="true" ht="15.75" hidden="false" customHeight="false" outlineLevel="0" collapsed="false">
      <c r="A87" s="292" t="s">
        <v>1273</v>
      </c>
      <c r="B87" s="292" t="s">
        <v>857</v>
      </c>
      <c r="C87" s="292" t="s">
        <v>857</v>
      </c>
      <c r="D87" s="292" t="n">
        <v>0</v>
      </c>
      <c r="E87" s="292" t="s">
        <v>857</v>
      </c>
      <c r="F87" s="292" t="s">
        <v>1270</v>
      </c>
      <c r="G87" s="292" t="s">
        <v>1271</v>
      </c>
      <c r="H87" s="292" t="s">
        <v>1272</v>
      </c>
      <c r="I87" s="320"/>
      <c r="J87" s="320"/>
      <c r="K87" s="320"/>
      <c r="L87" s="320"/>
      <c r="M87" s="320"/>
      <c r="N87" s="320"/>
    </row>
    <row r="88" s="315" customFormat="true" ht="15.75" hidden="false" customHeight="false" outlineLevel="0" collapsed="false">
      <c r="B88" s="321"/>
      <c r="C88" s="321"/>
      <c r="D88" s="321"/>
      <c r="E88" s="321"/>
      <c r="F88" s="321"/>
      <c r="G88" s="322"/>
      <c r="H88" s="323"/>
      <c r="I88" s="320"/>
      <c r="J88" s="320"/>
      <c r="K88" s="320"/>
      <c r="L88" s="320"/>
      <c r="M88" s="320"/>
      <c r="N88" s="320"/>
    </row>
    <row r="89" s="315" customFormat="true" ht="15.75" hidden="false" customHeight="false" outlineLevel="0" collapsed="false">
      <c r="A89" s="324" t="s">
        <v>10</v>
      </c>
      <c r="B89" s="325"/>
      <c r="C89" s="325"/>
      <c r="D89" s="326" t="str">
        <f aca="false">F87</f>
        <v>478,14</v>
      </c>
      <c r="E89" s="326" t="str">
        <f aca="false">G87</f>
        <v>218,04</v>
      </c>
      <c r="F89" s="325"/>
      <c r="G89" s="327"/>
      <c r="H89" s="328"/>
      <c r="I89" s="320"/>
      <c r="J89" s="320"/>
      <c r="K89" s="320"/>
      <c r="L89" s="320"/>
      <c r="M89" s="320"/>
      <c r="N89" s="320"/>
    </row>
    <row r="90" s="315" customFormat="true" ht="15.75" hidden="false" customHeight="false" outlineLevel="0" collapsed="false">
      <c r="B90" s="321"/>
      <c r="C90" s="321"/>
      <c r="D90" s="321"/>
      <c r="E90" s="321"/>
      <c r="F90" s="321"/>
      <c r="G90" s="322"/>
      <c r="H90" s="323"/>
      <c r="I90" s="320"/>
      <c r="J90" s="320"/>
      <c r="K90" s="320"/>
      <c r="L90" s="320"/>
      <c r="M90" s="320"/>
      <c r="N90" s="320"/>
    </row>
    <row r="91" customFormat="false" ht="15.75" hidden="false" customHeight="false" outlineLevel="0" collapsed="false">
      <c r="G91" s="330"/>
      <c r="H91" s="330"/>
      <c r="I91" s="331"/>
      <c r="J91" s="331"/>
      <c r="K91" s="331"/>
      <c r="L91" s="331"/>
      <c r="M91" s="331"/>
      <c r="N91" s="331"/>
    </row>
    <row r="92" customFormat="false" ht="15.75" hidden="false" customHeight="false" outlineLevel="0" collapsed="false">
      <c r="G92" s="330"/>
      <c r="H92" s="330"/>
      <c r="I92" s="331"/>
      <c r="J92" s="331"/>
      <c r="K92" s="331"/>
      <c r="L92" s="331"/>
      <c r="M92" s="331"/>
      <c r="N92" s="331"/>
    </row>
    <row r="93" customFormat="false" ht="15.75" hidden="false" customHeight="false" outlineLevel="0" collapsed="false">
      <c r="D93" s="326" t="s">
        <v>1274</v>
      </c>
      <c r="E93" s="326"/>
      <c r="G93" s="330"/>
      <c r="H93" s="330"/>
      <c r="I93" s="331"/>
      <c r="J93" s="331"/>
      <c r="K93" s="331"/>
      <c r="L93" s="331"/>
      <c r="M93" s="331"/>
      <c r="N93" s="331"/>
    </row>
    <row r="94" customFormat="false" ht="15.75" hidden="false" customHeight="false" outlineLevel="0" collapsed="false">
      <c r="D94" s="332" t="s">
        <v>1275</v>
      </c>
      <c r="E94" s="332" t="n">
        <f aca="false">D67+D89</f>
        <v>2639.16</v>
      </c>
      <c r="F94" s="307"/>
      <c r="G94" s="330"/>
      <c r="H94" s="330"/>
      <c r="I94" s="331"/>
      <c r="J94" s="331"/>
      <c r="K94" s="331"/>
      <c r="L94" s="331"/>
      <c r="M94" s="331"/>
      <c r="N94" s="331"/>
    </row>
    <row r="95" customFormat="false" ht="15.75" hidden="false" customHeight="false" outlineLevel="0" collapsed="false">
      <c r="D95" s="332" t="s">
        <v>1276</v>
      </c>
      <c r="E95" s="332" t="n">
        <f aca="false">E67+E89</f>
        <v>739.15</v>
      </c>
      <c r="G95" s="330"/>
      <c r="H95" s="330"/>
      <c r="I95" s="331"/>
      <c r="J95" s="331"/>
      <c r="K95" s="331"/>
      <c r="L95" s="331"/>
      <c r="M95" s="331"/>
      <c r="N95" s="331"/>
    </row>
    <row r="96" customFormat="false" ht="15.75" hidden="false" customHeight="false" outlineLevel="0" collapsed="false">
      <c r="D96" s="332" t="s">
        <v>1277</v>
      </c>
      <c r="E96" s="332" t="n">
        <f aca="false">E94-E95</f>
        <v>1900.01</v>
      </c>
      <c r="F96" s="308" t="s">
        <v>1278</v>
      </c>
      <c r="G96" s="330"/>
      <c r="H96" s="330"/>
      <c r="I96" s="331"/>
      <c r="J96" s="331"/>
      <c r="K96" s="331"/>
      <c r="L96" s="331"/>
      <c r="M96" s="331"/>
      <c r="N96" s="331"/>
    </row>
    <row r="97" customFormat="false" ht="15.75" hidden="false" customHeight="false" outlineLevel="0" collapsed="false">
      <c r="G97" s="330"/>
      <c r="H97" s="330"/>
      <c r="I97" s="331"/>
      <c r="J97" s="331"/>
      <c r="K97" s="331"/>
      <c r="L97" s="331"/>
      <c r="M97" s="331"/>
      <c r="N97" s="331"/>
    </row>
    <row r="98" customFormat="false" ht="15.75" hidden="false" customHeight="false" outlineLevel="0" collapsed="false">
      <c r="G98" s="330"/>
      <c r="H98" s="330"/>
      <c r="I98" s="331"/>
      <c r="J98" s="331"/>
      <c r="K98" s="331"/>
      <c r="L98" s="331"/>
      <c r="M98" s="331"/>
      <c r="N98" s="331"/>
    </row>
    <row r="99" customFormat="false" ht="15.75" hidden="false" customHeight="false" outlineLevel="0" collapsed="false">
      <c r="A99" s="333" t="s">
        <v>29</v>
      </c>
      <c r="B99" s="333"/>
      <c r="C99" s="333"/>
      <c r="D99" s="333"/>
      <c r="E99" s="333"/>
      <c r="F99" s="333"/>
      <c r="G99" s="333"/>
      <c r="H99" s="333"/>
    </row>
    <row r="101" customFormat="false" ht="15.75" hidden="false" customHeight="false" outlineLevel="0" collapsed="false">
      <c r="A101" s="315" t="s">
        <v>844</v>
      </c>
      <c r="B101" s="316" t="s">
        <v>842</v>
      </c>
      <c r="C101" s="316"/>
      <c r="D101" s="316"/>
      <c r="E101" s="316"/>
      <c r="F101" s="316"/>
      <c r="G101" s="316"/>
      <c r="H101" s="316"/>
    </row>
    <row r="103" customFormat="false" ht="31.5" hidden="false" customHeight="false" outlineLevel="0" collapsed="false">
      <c r="A103" s="317" t="s">
        <v>846</v>
      </c>
      <c r="B103" s="318" t="s">
        <v>847</v>
      </c>
      <c r="C103" s="318" t="s">
        <v>848</v>
      </c>
      <c r="D103" s="318" t="s">
        <v>849</v>
      </c>
      <c r="E103" s="318" t="s">
        <v>850</v>
      </c>
      <c r="F103" s="318" t="s">
        <v>851</v>
      </c>
      <c r="G103" s="318" t="s">
        <v>852</v>
      </c>
      <c r="H103" s="318" t="s">
        <v>853</v>
      </c>
    </row>
    <row r="104" customFormat="false" ht="15" hidden="false" customHeight="false" outlineLevel="0" collapsed="false">
      <c r="A104" s="292" t="s">
        <v>1191</v>
      </c>
      <c r="B104" s="292" t="s">
        <v>1279</v>
      </c>
      <c r="C104" s="292" t="s">
        <v>1280</v>
      </c>
      <c r="D104" s="292" t="n">
        <v>0</v>
      </c>
      <c r="E104" s="292" t="s">
        <v>857</v>
      </c>
      <c r="F104" s="292" t="s">
        <v>857</v>
      </c>
      <c r="G104" s="292" t="s">
        <v>857</v>
      </c>
      <c r="H104" s="292" t="s">
        <v>857</v>
      </c>
    </row>
    <row r="105" customFormat="false" ht="15" hidden="false" customHeight="false" outlineLevel="0" collapsed="false">
      <c r="A105" s="292" t="s">
        <v>1193</v>
      </c>
      <c r="B105" s="292" t="s">
        <v>1281</v>
      </c>
      <c r="C105" s="292" t="s">
        <v>1282</v>
      </c>
      <c r="D105" s="292" t="n">
        <v>65.38</v>
      </c>
      <c r="E105" s="292" t="s">
        <v>1283</v>
      </c>
      <c r="F105" s="292" t="s">
        <v>1284</v>
      </c>
      <c r="G105" s="292" t="s">
        <v>1283</v>
      </c>
      <c r="H105" s="292" t="s">
        <v>1285</v>
      </c>
    </row>
    <row r="106" customFormat="false" ht="15" hidden="false" customHeight="false" outlineLevel="0" collapsed="false">
      <c r="A106" s="292" t="s">
        <v>1196</v>
      </c>
      <c r="B106" s="292" t="s">
        <v>1286</v>
      </c>
      <c r="C106" s="292" t="s">
        <v>1287</v>
      </c>
      <c r="D106" s="292" t="n">
        <v>29.44</v>
      </c>
      <c r="E106" s="292" t="s">
        <v>1288</v>
      </c>
      <c r="F106" s="292" t="s">
        <v>1289</v>
      </c>
      <c r="G106" s="292" t="s">
        <v>1290</v>
      </c>
      <c r="H106" s="292" t="s">
        <v>1291</v>
      </c>
    </row>
    <row r="107" customFormat="false" ht="15" hidden="false" customHeight="false" outlineLevel="0" collapsed="false">
      <c r="A107" s="292" t="s">
        <v>1202</v>
      </c>
      <c r="B107" s="292" t="s">
        <v>1292</v>
      </c>
      <c r="C107" s="292" t="s">
        <v>1042</v>
      </c>
      <c r="D107" s="292" t="n">
        <v>31.39</v>
      </c>
      <c r="E107" s="292" t="s">
        <v>1293</v>
      </c>
      <c r="F107" s="292" t="s">
        <v>1294</v>
      </c>
      <c r="G107" s="292" t="s">
        <v>1295</v>
      </c>
      <c r="H107" s="292" t="s">
        <v>1296</v>
      </c>
    </row>
    <row r="108" customFormat="false" ht="15" hidden="false" customHeight="false" outlineLevel="0" collapsed="false">
      <c r="A108" s="292" t="s">
        <v>1208</v>
      </c>
      <c r="B108" s="292" t="s">
        <v>1297</v>
      </c>
      <c r="C108" s="292" t="s">
        <v>1298</v>
      </c>
      <c r="D108" s="292" t="n">
        <v>39.07</v>
      </c>
      <c r="E108" s="292" t="s">
        <v>1299</v>
      </c>
      <c r="F108" s="292" t="s">
        <v>1300</v>
      </c>
      <c r="G108" s="292" t="s">
        <v>1301</v>
      </c>
      <c r="H108" s="292" t="s">
        <v>1302</v>
      </c>
    </row>
    <row r="109" customFormat="false" ht="15" hidden="false" customHeight="false" outlineLevel="0" collapsed="false">
      <c r="A109" s="292" t="s">
        <v>1214</v>
      </c>
      <c r="B109" s="292" t="s">
        <v>1303</v>
      </c>
      <c r="C109" s="292" t="s">
        <v>1304</v>
      </c>
      <c r="D109" s="292" t="n">
        <v>40.36</v>
      </c>
      <c r="E109" s="292" t="s">
        <v>1305</v>
      </c>
      <c r="F109" s="292" t="s">
        <v>1306</v>
      </c>
      <c r="G109" s="292" t="s">
        <v>1307</v>
      </c>
      <c r="H109" s="292" t="s">
        <v>1308</v>
      </c>
    </row>
    <row r="110" customFormat="false" ht="15" hidden="false" customHeight="false" outlineLevel="0" collapsed="false">
      <c r="A110" s="292" t="s">
        <v>1219</v>
      </c>
      <c r="B110" s="292" t="s">
        <v>863</v>
      </c>
      <c r="C110" s="292" t="s">
        <v>864</v>
      </c>
      <c r="D110" s="292" t="n">
        <v>53.34</v>
      </c>
      <c r="E110" s="292" t="s">
        <v>1309</v>
      </c>
      <c r="F110" s="292" t="s">
        <v>1310</v>
      </c>
      <c r="G110" s="292" t="s">
        <v>1311</v>
      </c>
      <c r="H110" s="292" t="s">
        <v>1312</v>
      </c>
    </row>
    <row r="111" customFormat="false" ht="15" hidden="false" customHeight="false" outlineLevel="0" collapsed="false">
      <c r="A111" s="292" t="s">
        <v>1313</v>
      </c>
      <c r="B111" s="292" t="s">
        <v>1314</v>
      </c>
      <c r="C111" s="292" t="s">
        <v>1315</v>
      </c>
      <c r="D111" s="292" t="n">
        <v>26.81</v>
      </c>
      <c r="E111" s="292" t="s">
        <v>1316</v>
      </c>
      <c r="F111" s="292" t="s">
        <v>1317</v>
      </c>
      <c r="G111" s="292" t="s">
        <v>1318</v>
      </c>
      <c r="H111" s="292" t="s">
        <v>1319</v>
      </c>
    </row>
    <row r="112" customFormat="false" ht="15" hidden="false" customHeight="false" outlineLevel="0" collapsed="false">
      <c r="A112" s="292" t="s">
        <v>1320</v>
      </c>
      <c r="B112" s="292" t="s">
        <v>1321</v>
      </c>
      <c r="C112" s="292" t="s">
        <v>1322</v>
      </c>
      <c r="D112" s="292" t="n">
        <v>10.06</v>
      </c>
      <c r="E112" s="292" t="s">
        <v>1179</v>
      </c>
      <c r="F112" s="292" t="s">
        <v>1323</v>
      </c>
      <c r="G112" s="292" t="s">
        <v>1324</v>
      </c>
      <c r="H112" s="292" t="s">
        <v>1325</v>
      </c>
    </row>
    <row r="113" customFormat="false" ht="15" hidden="false" customHeight="false" outlineLevel="0" collapsed="false">
      <c r="A113" s="292" t="s">
        <v>1224</v>
      </c>
      <c r="B113" s="292" t="s">
        <v>1326</v>
      </c>
      <c r="C113" s="292" t="s">
        <v>993</v>
      </c>
      <c r="D113" s="292" t="n">
        <v>41.39</v>
      </c>
      <c r="E113" s="292" t="s">
        <v>1226</v>
      </c>
      <c r="F113" s="292" t="s">
        <v>1327</v>
      </c>
      <c r="G113" s="292" t="s">
        <v>1328</v>
      </c>
      <c r="H113" s="292" t="s">
        <v>1329</v>
      </c>
    </row>
    <row r="114" customFormat="false" ht="15" hidden="false" customHeight="false" outlineLevel="0" collapsed="false">
      <c r="A114" s="292" t="s">
        <v>1330</v>
      </c>
      <c r="B114" s="292" t="s">
        <v>1326</v>
      </c>
      <c r="C114" s="292" t="s">
        <v>993</v>
      </c>
      <c r="D114" s="292" t="n">
        <v>43.41</v>
      </c>
      <c r="E114" s="292" t="s">
        <v>1331</v>
      </c>
      <c r="F114" s="292" t="s">
        <v>1332</v>
      </c>
      <c r="G114" s="292" t="s">
        <v>1333</v>
      </c>
      <c r="H114" s="292" t="s">
        <v>1334</v>
      </c>
    </row>
    <row r="115" customFormat="false" ht="15" hidden="false" customHeight="false" outlineLevel="0" collapsed="false">
      <c r="A115" s="292" t="s">
        <v>1231</v>
      </c>
      <c r="B115" s="292" t="s">
        <v>897</v>
      </c>
      <c r="C115" s="292" t="s">
        <v>987</v>
      </c>
      <c r="D115" s="292" t="n">
        <v>42.43</v>
      </c>
      <c r="E115" s="292" t="s">
        <v>1335</v>
      </c>
      <c r="F115" s="292" t="s">
        <v>1336</v>
      </c>
      <c r="G115" s="292" t="s">
        <v>1337</v>
      </c>
      <c r="H115" s="292" t="s">
        <v>1338</v>
      </c>
    </row>
    <row r="116" customFormat="false" ht="15" hidden="false" customHeight="false" outlineLevel="0" collapsed="false">
      <c r="A116" s="292" t="s">
        <v>1339</v>
      </c>
      <c r="B116" s="292" t="s">
        <v>1340</v>
      </c>
      <c r="C116" s="292" t="s">
        <v>1341</v>
      </c>
      <c r="D116" s="292" t="n">
        <v>41.85</v>
      </c>
      <c r="E116" s="292" t="s">
        <v>1342</v>
      </c>
      <c r="F116" s="292" t="s">
        <v>1343</v>
      </c>
      <c r="G116" s="292" t="s">
        <v>1344</v>
      </c>
      <c r="H116" s="292" t="s">
        <v>1345</v>
      </c>
    </row>
    <row r="117" customFormat="false" ht="15" hidden="false" customHeight="false" outlineLevel="0" collapsed="false">
      <c r="A117" s="292" t="s">
        <v>1236</v>
      </c>
      <c r="B117" s="292" t="s">
        <v>1015</v>
      </c>
      <c r="C117" s="292" t="s">
        <v>1173</v>
      </c>
      <c r="D117" s="292" t="n">
        <v>42.14</v>
      </c>
      <c r="E117" s="292" t="s">
        <v>1346</v>
      </c>
      <c r="F117" s="292" t="s">
        <v>1347</v>
      </c>
      <c r="G117" s="292" t="s">
        <v>1348</v>
      </c>
      <c r="H117" s="292" t="s">
        <v>1349</v>
      </c>
    </row>
    <row r="118" customFormat="false" ht="15" hidden="false" customHeight="false" outlineLevel="0" collapsed="false">
      <c r="A118" s="292" t="s">
        <v>1350</v>
      </c>
      <c r="B118" s="292" t="s">
        <v>1351</v>
      </c>
      <c r="C118" s="292" t="s">
        <v>1002</v>
      </c>
      <c r="D118" s="292" t="n">
        <v>30.96</v>
      </c>
      <c r="E118" s="292" t="s">
        <v>877</v>
      </c>
      <c r="F118" s="292" t="s">
        <v>1352</v>
      </c>
      <c r="G118" s="292" t="s">
        <v>1353</v>
      </c>
      <c r="H118" s="292" t="s">
        <v>1354</v>
      </c>
    </row>
    <row r="119" customFormat="false" ht="15" hidden="false" customHeight="false" outlineLevel="0" collapsed="false">
      <c r="A119" s="292" t="s">
        <v>1355</v>
      </c>
      <c r="B119" s="292" t="s">
        <v>1356</v>
      </c>
      <c r="C119" s="292" t="s">
        <v>1357</v>
      </c>
      <c r="D119" s="292" t="n">
        <v>7.75</v>
      </c>
      <c r="E119" s="292" t="s">
        <v>1358</v>
      </c>
      <c r="F119" s="292" t="s">
        <v>1359</v>
      </c>
      <c r="G119" s="292" t="s">
        <v>1360</v>
      </c>
      <c r="H119" s="292" t="s">
        <v>1361</v>
      </c>
    </row>
    <row r="120" customFormat="false" ht="15" hidden="false" customHeight="false" outlineLevel="0" collapsed="false">
      <c r="A120" s="292" t="s">
        <v>1243</v>
      </c>
      <c r="B120" s="292" t="s">
        <v>1083</v>
      </c>
      <c r="C120" s="292" t="s">
        <v>898</v>
      </c>
      <c r="D120" s="292" t="n">
        <v>32.92</v>
      </c>
      <c r="E120" s="292" t="s">
        <v>1362</v>
      </c>
      <c r="F120" s="292" t="s">
        <v>1363</v>
      </c>
      <c r="G120" s="292" t="s">
        <v>1364</v>
      </c>
      <c r="H120" s="292" t="s">
        <v>1365</v>
      </c>
    </row>
    <row r="121" customFormat="false" ht="15" hidden="false" customHeight="false" outlineLevel="0" collapsed="false">
      <c r="A121" s="292" t="s">
        <v>1366</v>
      </c>
      <c r="B121" s="292" t="s">
        <v>1367</v>
      </c>
      <c r="C121" s="292" t="s">
        <v>1368</v>
      </c>
      <c r="D121" s="292" t="n">
        <v>28.47</v>
      </c>
      <c r="E121" s="292" t="s">
        <v>1369</v>
      </c>
      <c r="F121" s="292" t="s">
        <v>1370</v>
      </c>
      <c r="G121" s="292" t="s">
        <v>1371</v>
      </c>
      <c r="H121" s="292" t="s">
        <v>1372</v>
      </c>
    </row>
    <row r="122" customFormat="false" ht="15" hidden="false" customHeight="false" outlineLevel="0" collapsed="false">
      <c r="A122" s="292" t="s">
        <v>1249</v>
      </c>
      <c r="B122" s="292" t="s">
        <v>1373</v>
      </c>
      <c r="C122" s="292" t="s">
        <v>1368</v>
      </c>
      <c r="D122" s="292" t="n">
        <v>24.61</v>
      </c>
      <c r="E122" s="292" t="s">
        <v>1374</v>
      </c>
      <c r="F122" s="292" t="s">
        <v>1375</v>
      </c>
      <c r="G122" s="292" t="s">
        <v>1376</v>
      </c>
      <c r="H122" s="292" t="s">
        <v>1377</v>
      </c>
    </row>
    <row r="123" customFormat="false" ht="15" hidden="false" customHeight="false" outlineLevel="0" collapsed="false">
      <c r="A123" s="292" t="s">
        <v>1378</v>
      </c>
      <c r="B123" s="292" t="s">
        <v>1379</v>
      </c>
      <c r="C123" s="292" t="s">
        <v>1298</v>
      </c>
      <c r="D123" s="292" t="n">
        <v>25.38</v>
      </c>
      <c r="E123" s="292" t="s">
        <v>1380</v>
      </c>
      <c r="F123" s="292" t="s">
        <v>1381</v>
      </c>
      <c r="G123" s="292" t="s">
        <v>1382</v>
      </c>
      <c r="H123" s="292" t="s">
        <v>1383</v>
      </c>
    </row>
    <row r="124" customFormat="false" ht="15" hidden="false" customHeight="false" outlineLevel="0" collapsed="false">
      <c r="A124" s="292" t="s">
        <v>1255</v>
      </c>
      <c r="B124" s="292" t="s">
        <v>1384</v>
      </c>
      <c r="C124" s="292" t="s">
        <v>1385</v>
      </c>
      <c r="D124" s="292" t="n">
        <v>34.6</v>
      </c>
      <c r="E124" s="292" t="s">
        <v>1386</v>
      </c>
      <c r="F124" s="292" t="s">
        <v>1387</v>
      </c>
      <c r="G124" s="292" t="s">
        <v>1388</v>
      </c>
      <c r="H124" s="292" t="s">
        <v>1389</v>
      </c>
    </row>
    <row r="125" customFormat="false" ht="15" hidden="false" customHeight="false" outlineLevel="0" collapsed="false">
      <c r="A125" s="292" t="s">
        <v>1390</v>
      </c>
      <c r="B125" s="292" t="s">
        <v>1391</v>
      </c>
      <c r="C125" s="292" t="s">
        <v>1392</v>
      </c>
      <c r="D125" s="292" t="n">
        <v>35.48</v>
      </c>
      <c r="E125" s="292" t="s">
        <v>1393</v>
      </c>
      <c r="F125" s="292" t="s">
        <v>1394</v>
      </c>
      <c r="G125" s="292" t="s">
        <v>1395</v>
      </c>
      <c r="H125" s="292" t="s">
        <v>1396</v>
      </c>
    </row>
    <row r="126" customFormat="false" ht="15" hidden="false" customHeight="false" outlineLevel="0" collapsed="false">
      <c r="A126" s="292" t="s">
        <v>1261</v>
      </c>
      <c r="B126" s="292" t="s">
        <v>1397</v>
      </c>
      <c r="C126" s="292" t="s">
        <v>1398</v>
      </c>
      <c r="D126" s="292" t="n">
        <v>54.55</v>
      </c>
      <c r="E126" s="292" t="s">
        <v>1399</v>
      </c>
      <c r="F126" s="292" t="s">
        <v>1400</v>
      </c>
      <c r="G126" s="292" t="s">
        <v>1401</v>
      </c>
      <c r="H126" s="292" t="s">
        <v>1402</v>
      </c>
    </row>
    <row r="127" customFormat="false" ht="15" hidden="false" customHeight="false" outlineLevel="0" collapsed="false">
      <c r="A127" s="292" t="s">
        <v>1268</v>
      </c>
      <c r="B127" s="292" t="s">
        <v>1403</v>
      </c>
      <c r="C127" s="292" t="s">
        <v>1404</v>
      </c>
      <c r="D127" s="292" t="n">
        <v>107.95</v>
      </c>
      <c r="E127" s="292" t="s">
        <v>1405</v>
      </c>
      <c r="F127" s="292" t="s">
        <v>1406</v>
      </c>
      <c r="G127" s="292" t="s">
        <v>1407</v>
      </c>
      <c r="H127" s="292" t="s">
        <v>1408</v>
      </c>
    </row>
    <row r="128" customFormat="false" ht="15" hidden="false" customHeight="false" outlineLevel="0" collapsed="false">
      <c r="A128" s="292" t="s">
        <v>1409</v>
      </c>
      <c r="B128" s="292" t="s">
        <v>1410</v>
      </c>
      <c r="C128" s="292" t="s">
        <v>857</v>
      </c>
      <c r="D128" s="292" t="n">
        <v>148.28</v>
      </c>
      <c r="E128" s="292" t="s">
        <v>1197</v>
      </c>
      <c r="F128" s="292" t="s">
        <v>1411</v>
      </c>
      <c r="G128" s="292" t="s">
        <v>1412</v>
      </c>
      <c r="H128" s="292" t="s">
        <v>1413</v>
      </c>
    </row>
    <row r="129" customFormat="false" ht="15" hidden="false" customHeight="false" outlineLevel="0" collapsed="false">
      <c r="A129" s="292" t="s">
        <v>1414</v>
      </c>
      <c r="B129" s="292" t="s">
        <v>1415</v>
      </c>
      <c r="C129" s="292" t="s">
        <v>1385</v>
      </c>
      <c r="D129" s="292" t="n">
        <v>116.96</v>
      </c>
      <c r="E129" s="292" t="s">
        <v>1416</v>
      </c>
      <c r="F129" s="292" t="s">
        <v>1417</v>
      </c>
      <c r="G129" s="292" t="s">
        <v>1418</v>
      </c>
      <c r="H129" s="292" t="s">
        <v>1419</v>
      </c>
    </row>
    <row r="130" customFormat="false" ht="15" hidden="false" customHeight="false" outlineLevel="0" collapsed="false">
      <c r="A130" s="292" t="s">
        <v>1420</v>
      </c>
      <c r="B130" s="292" t="s">
        <v>912</v>
      </c>
      <c r="C130" s="292" t="s">
        <v>1421</v>
      </c>
      <c r="D130" s="292" t="n">
        <v>34.44</v>
      </c>
      <c r="E130" s="292" t="s">
        <v>1422</v>
      </c>
      <c r="F130" s="292" t="s">
        <v>1423</v>
      </c>
      <c r="G130" s="292" t="s">
        <v>1424</v>
      </c>
      <c r="H130" s="292" t="s">
        <v>1425</v>
      </c>
    </row>
    <row r="131" customFormat="false" ht="15" hidden="false" customHeight="false" outlineLevel="0" collapsed="false">
      <c r="A131" s="292" t="s">
        <v>1426</v>
      </c>
      <c r="B131" s="292" t="s">
        <v>965</v>
      </c>
      <c r="C131" s="292" t="s">
        <v>1115</v>
      </c>
      <c r="D131" s="292" t="n">
        <v>14.05</v>
      </c>
      <c r="E131" s="292" t="s">
        <v>1427</v>
      </c>
      <c r="F131" s="292" t="s">
        <v>1428</v>
      </c>
      <c r="G131" s="292" t="s">
        <v>1429</v>
      </c>
      <c r="H131" s="292" t="s">
        <v>1430</v>
      </c>
    </row>
    <row r="132" customFormat="false" ht="15" hidden="false" customHeight="false" outlineLevel="0" collapsed="false">
      <c r="A132" s="292" t="s">
        <v>1431</v>
      </c>
      <c r="B132" s="292" t="s">
        <v>1346</v>
      </c>
      <c r="C132" s="292" t="s">
        <v>1103</v>
      </c>
      <c r="D132" s="292" t="n">
        <v>16.85</v>
      </c>
      <c r="E132" s="292" t="s">
        <v>1432</v>
      </c>
      <c r="F132" s="292" t="s">
        <v>1433</v>
      </c>
      <c r="G132" s="292" t="s">
        <v>1434</v>
      </c>
      <c r="H132" s="292" t="s">
        <v>1435</v>
      </c>
    </row>
    <row r="133" customFormat="false" ht="15" hidden="false" customHeight="false" outlineLevel="0" collapsed="false">
      <c r="A133" s="292" t="s">
        <v>1436</v>
      </c>
      <c r="B133" s="292" t="n">
        <v>2.6</v>
      </c>
      <c r="C133" s="292" t="n">
        <v>0.55</v>
      </c>
      <c r="D133" s="292" t="n">
        <v>35.55</v>
      </c>
      <c r="E133" s="292" t="n">
        <v>16.7</v>
      </c>
      <c r="F133" s="292" t="n">
        <v>1255.85</v>
      </c>
      <c r="G133" s="292" t="n">
        <v>225.93</v>
      </c>
      <c r="H133" s="292" t="n">
        <v>1029.92</v>
      </c>
    </row>
    <row r="134" customFormat="false" ht="15" hidden="false" customHeight="false" outlineLevel="0" collapsed="false">
      <c r="A134" s="292" t="s">
        <v>1437</v>
      </c>
      <c r="B134" s="292" t="n">
        <v>4.69</v>
      </c>
      <c r="C134" s="292" t="n">
        <v>0.01</v>
      </c>
      <c r="D134" s="292" t="n">
        <v>72.92</v>
      </c>
      <c r="E134" s="292" t="n">
        <v>5.58</v>
      </c>
      <c r="F134" s="292" t="n">
        <v>1328.77</v>
      </c>
      <c r="G134" s="292" t="n">
        <v>231.51</v>
      </c>
      <c r="H134" s="292" t="n">
        <v>1097.25</v>
      </c>
    </row>
    <row r="135" customFormat="false" ht="15" hidden="false" customHeight="false" outlineLevel="0" collapsed="false">
      <c r="A135" s="292" t="s">
        <v>854</v>
      </c>
      <c r="B135" s="292" t="n">
        <v>5.62</v>
      </c>
      <c r="C135" s="292" t="n">
        <v>0</v>
      </c>
      <c r="D135" s="292" t="n">
        <v>51.57</v>
      </c>
      <c r="E135" s="292" t="n">
        <v>0.05</v>
      </c>
      <c r="F135" s="292" t="n">
        <v>1380.34</v>
      </c>
      <c r="G135" s="292" t="n">
        <v>231.56</v>
      </c>
      <c r="H135" s="292" t="n">
        <v>1148.78</v>
      </c>
    </row>
    <row r="136" customFormat="false" ht="15" hidden="false" customHeight="false" outlineLevel="0" collapsed="false">
      <c r="A136" s="292"/>
      <c r="B136" s="292"/>
      <c r="C136" s="292"/>
      <c r="D136" s="292"/>
      <c r="E136" s="292"/>
      <c r="F136" s="292"/>
      <c r="G136" s="292"/>
      <c r="H136" s="292"/>
    </row>
    <row r="137" customFormat="false" ht="15.75" hidden="false" customHeight="false" outlineLevel="0" collapsed="false">
      <c r="A137" s="324" t="s">
        <v>10</v>
      </c>
      <c r="B137" s="325"/>
      <c r="C137" s="325"/>
      <c r="D137" s="326" t="n">
        <f aca="false">F135</f>
        <v>1380.34</v>
      </c>
      <c r="E137" s="326" t="n">
        <f aca="false">G135</f>
        <v>231.56</v>
      </c>
      <c r="F137" s="325"/>
      <c r="G137" s="325"/>
      <c r="H137" s="334"/>
    </row>
    <row r="141" customFormat="false" ht="15.75" hidden="false" customHeight="false" outlineLevel="0" collapsed="false">
      <c r="D141" s="326" t="s">
        <v>1274</v>
      </c>
      <c r="E141" s="326"/>
    </row>
    <row r="142" customFormat="false" ht="15" hidden="false" customHeight="false" outlineLevel="0" collapsed="false">
      <c r="D142" s="332" t="s">
        <v>1275</v>
      </c>
      <c r="E142" s="332" t="n">
        <f aca="false">D137</f>
        <v>1380.34</v>
      </c>
      <c r="F142" s="307"/>
    </row>
    <row r="143" customFormat="false" ht="15" hidden="false" customHeight="false" outlineLevel="0" collapsed="false">
      <c r="D143" s="332" t="s">
        <v>1276</v>
      </c>
      <c r="E143" s="332" t="n">
        <f aca="false">E137</f>
        <v>231.56</v>
      </c>
    </row>
    <row r="144" customFormat="false" ht="15" hidden="false" customHeight="false" outlineLevel="0" collapsed="false">
      <c r="D144" s="332" t="s">
        <v>1277</v>
      </c>
      <c r="E144" s="332" t="n">
        <f aca="false">E142-E143</f>
        <v>1148.78</v>
      </c>
      <c r="F144" s="308" t="s">
        <v>1278</v>
      </c>
    </row>
  </sheetData>
  <mergeCells count="13">
    <mergeCell ref="A1:B2"/>
    <mergeCell ref="C1:H1"/>
    <mergeCell ref="C2:H2"/>
    <mergeCell ref="A3:H3"/>
    <mergeCell ref="A4:H4"/>
    <mergeCell ref="A6:H6"/>
    <mergeCell ref="B8:H8"/>
    <mergeCell ref="B69:H69"/>
    <mergeCell ref="D93:E93"/>
    <mergeCell ref="A99:H99"/>
    <mergeCell ref="B101:H101"/>
    <mergeCell ref="A136:H136"/>
    <mergeCell ref="D141:E14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D1D1D1"/>
    <pageSetUpPr fitToPage="true"/>
  </sheetPr>
  <dimension ref="A1:N185"/>
  <sheetViews>
    <sheetView showFormulas="false" showGridLines="true" showRowColHeaders="true" showZeros="true" rightToLeft="false" tabSelected="false" showOutlineSymbols="true" defaultGridColor="true" view="pageBreakPreview" topLeftCell="A1" colorId="64" zoomScale="118" zoomScaleNormal="100" zoomScalePageLayoutView="118" workbookViewId="0">
      <selection pane="topLeft" activeCell="G232" activeCellId="0" sqref="G232"/>
    </sheetView>
  </sheetViews>
  <sheetFormatPr defaultColWidth="8.9921875" defaultRowHeight="14.25" zeroHeight="false" outlineLevelRow="0" outlineLevelCol="0"/>
  <cols>
    <col collapsed="false" customWidth="true" hidden="false" outlineLevel="0" max="1" min="1" style="335" width="11.75"/>
    <col collapsed="false" customWidth="true" hidden="false" outlineLevel="0" max="2" min="2" style="335" width="28.87"/>
    <col collapsed="false" customWidth="true" hidden="false" outlineLevel="0" max="3" min="3" style="335" width="14.87"/>
    <col collapsed="false" customWidth="true" hidden="false" outlineLevel="0" max="5" min="4" style="335" width="13.75"/>
    <col collapsed="false" customWidth="true" hidden="false" outlineLevel="0" max="6" min="6" style="335" width="14.25"/>
    <col collapsed="false" customWidth="true" hidden="false" outlineLevel="0" max="8" min="7" style="335" width="13.75"/>
    <col collapsed="false" customWidth="false" hidden="false" outlineLevel="0" max="1024" min="9" style="335" width="9"/>
  </cols>
  <sheetData>
    <row r="1" customFormat="false" ht="29.25" hidden="false" customHeight="true" outlineLevel="0" collapsed="false">
      <c r="A1" s="336" t="s">
        <v>1438</v>
      </c>
      <c r="B1" s="336"/>
      <c r="C1" s="336"/>
      <c r="D1" s="336"/>
      <c r="E1" s="336"/>
      <c r="F1" s="336"/>
      <c r="G1" s="336"/>
      <c r="H1" s="336"/>
    </row>
    <row r="3" customFormat="false" ht="15" hidden="false" customHeight="false" outlineLevel="0" collapsed="false">
      <c r="A3" s="337" t="s">
        <v>1439</v>
      </c>
      <c r="B3" s="337"/>
      <c r="C3" s="337"/>
      <c r="D3" s="338"/>
      <c r="E3" s="338"/>
      <c r="F3" s="338"/>
      <c r="G3" s="338"/>
      <c r="H3" s="338"/>
    </row>
    <row r="4" customFormat="false" ht="14.25" hidden="false" customHeight="false" outlineLevel="0" collapsed="false">
      <c r="A4" s="338"/>
      <c r="B4" s="338"/>
      <c r="C4" s="338"/>
      <c r="D4" s="338"/>
      <c r="E4" s="338"/>
      <c r="F4" s="338"/>
      <c r="G4" s="338"/>
      <c r="H4" s="338"/>
    </row>
    <row r="5" customFormat="false" ht="14.25" hidden="false" customHeight="false" outlineLevel="0" collapsed="false">
      <c r="A5" s="339" t="s">
        <v>1440</v>
      </c>
      <c r="B5" s="339" t="s">
        <v>1441</v>
      </c>
      <c r="C5" s="339" t="s">
        <v>1442</v>
      </c>
      <c r="D5" s="338"/>
      <c r="E5" s="338"/>
      <c r="F5" s="338"/>
      <c r="G5" s="338"/>
      <c r="H5" s="338"/>
    </row>
    <row r="6" customFormat="false" ht="14.25" hidden="false" customHeight="false" outlineLevel="0" collapsed="false">
      <c r="A6" s="340" t="n">
        <v>41821</v>
      </c>
      <c r="B6" s="341" t="n">
        <v>45717</v>
      </c>
      <c r="C6" s="342" t="n">
        <f aca="false">ROUND((B7/A7),4)</f>
        <v>2.1735</v>
      </c>
      <c r="D6" s="338"/>
      <c r="E6" s="338"/>
      <c r="F6" s="338"/>
      <c r="G6" s="338"/>
      <c r="H6" s="338"/>
    </row>
    <row r="7" customFormat="false" ht="14.25" hidden="false" customHeight="false" outlineLevel="0" collapsed="false">
      <c r="A7" s="339" t="n">
        <v>270.237</v>
      </c>
      <c r="B7" s="343" t="n">
        <v>587.366</v>
      </c>
      <c r="C7" s="342"/>
      <c r="D7" s="338"/>
      <c r="E7" s="338"/>
      <c r="F7" s="338"/>
      <c r="G7" s="338"/>
      <c r="H7" s="338"/>
    </row>
    <row r="8" customFormat="false" ht="14.25" hidden="false" customHeight="false" outlineLevel="0" collapsed="false">
      <c r="A8" s="338"/>
      <c r="B8" s="338"/>
      <c r="C8" s="338"/>
      <c r="D8" s="338"/>
      <c r="E8" s="338"/>
      <c r="F8" s="338"/>
      <c r="G8" s="338"/>
      <c r="H8" s="338"/>
    </row>
    <row r="9" customFormat="false" ht="14.25" hidden="false" customHeight="false" outlineLevel="0" collapsed="false">
      <c r="A9" s="338"/>
      <c r="B9" s="338"/>
      <c r="C9" s="338"/>
      <c r="D9" s="338"/>
      <c r="E9" s="338"/>
      <c r="F9" s="338"/>
      <c r="G9" s="338"/>
      <c r="H9" s="338"/>
    </row>
    <row r="10" customFormat="false" ht="14.25" hidden="false" customHeight="false" outlineLevel="0" collapsed="false">
      <c r="A10" s="338"/>
      <c r="B10" s="338"/>
      <c r="C10" s="338"/>
      <c r="D10" s="338"/>
      <c r="E10" s="338"/>
      <c r="F10" s="338"/>
      <c r="G10" s="338"/>
      <c r="H10" s="338"/>
    </row>
    <row r="11" customFormat="false" ht="15" hidden="false" customHeight="false" outlineLevel="0" collapsed="false">
      <c r="A11" s="344" t="s">
        <v>264</v>
      </c>
      <c r="B11" s="345" t="s">
        <v>1443</v>
      </c>
      <c r="C11" s="346"/>
      <c r="D11" s="346"/>
      <c r="E11" s="346"/>
      <c r="F11" s="346"/>
      <c r="G11" s="346"/>
      <c r="H11" s="338"/>
    </row>
    <row r="12" customFormat="false" ht="15" hidden="false" customHeight="false" outlineLevel="0" collapsed="false">
      <c r="A12" s="344" t="s">
        <v>1444</v>
      </c>
      <c r="B12" s="345" t="s">
        <v>1445</v>
      </c>
      <c r="C12" s="345"/>
      <c r="D12" s="345"/>
      <c r="E12" s="345"/>
      <c r="F12" s="345"/>
      <c r="G12" s="345"/>
      <c r="H12" s="345"/>
    </row>
    <row r="13" customFormat="false" ht="45" hidden="false" customHeight="false" outlineLevel="0" collapsed="false">
      <c r="A13" s="347" t="s">
        <v>8</v>
      </c>
      <c r="B13" s="347" t="s">
        <v>9</v>
      </c>
      <c r="C13" s="347" t="s">
        <v>1446</v>
      </c>
      <c r="D13" s="347" t="s">
        <v>1447</v>
      </c>
      <c r="E13" s="347" t="s">
        <v>1448</v>
      </c>
      <c r="F13" s="347" t="s">
        <v>1449</v>
      </c>
      <c r="G13" s="347" t="s">
        <v>1450</v>
      </c>
      <c r="H13" s="347" t="s">
        <v>1451</v>
      </c>
    </row>
    <row r="14" customFormat="false" ht="15" hidden="false" customHeight="false" outlineLevel="0" collapsed="false">
      <c r="A14" s="348"/>
      <c r="B14" s="348"/>
      <c r="C14" s="348"/>
      <c r="D14" s="348"/>
      <c r="E14" s="348"/>
      <c r="F14" s="348"/>
      <c r="G14" s="348"/>
      <c r="H14" s="348"/>
    </row>
    <row r="15" customFormat="false" ht="14.25" hidden="false" customHeight="false" outlineLevel="0" collapsed="false">
      <c r="A15" s="346" t="s">
        <v>1452</v>
      </c>
      <c r="B15" s="346" t="s">
        <v>1453</v>
      </c>
      <c r="C15" s="339" t="s">
        <v>481</v>
      </c>
      <c r="D15" s="349" t="n">
        <v>4.93818019733644</v>
      </c>
      <c r="E15" s="343"/>
      <c r="F15" s="343"/>
      <c r="G15" s="343" t="n">
        <v>4.90578938678759</v>
      </c>
      <c r="H15" s="349"/>
    </row>
    <row r="16" customFormat="false" ht="14.25" hidden="false" customHeight="false" outlineLevel="0" collapsed="false">
      <c r="A16" s="346" t="s">
        <v>1454</v>
      </c>
      <c r="B16" s="346" t="s">
        <v>1455</v>
      </c>
      <c r="C16" s="339" t="s">
        <v>481</v>
      </c>
      <c r="D16" s="349" t="n">
        <v>3.89787586005825</v>
      </c>
      <c r="E16" s="349" t="n">
        <v>3.86436891119788</v>
      </c>
      <c r="F16" s="349" t="n">
        <v>3.72818666422864</v>
      </c>
      <c r="G16" s="349" t="n">
        <v>3.88250608903514</v>
      </c>
      <c r="H16" s="349" t="n">
        <v>4.82792699561361</v>
      </c>
    </row>
    <row r="17" customFormat="false" ht="14.25" hidden="false" customHeight="false" outlineLevel="0" collapsed="false">
      <c r="A17" s="346" t="s">
        <v>1456</v>
      </c>
      <c r="B17" s="346" t="s">
        <v>1457</v>
      </c>
      <c r="C17" s="339" t="s">
        <v>481</v>
      </c>
      <c r="D17" s="349" t="n">
        <v>2.92932820223336</v>
      </c>
      <c r="E17" s="343"/>
      <c r="F17" s="349" t="n">
        <v>2.95290539468143</v>
      </c>
      <c r="G17" s="343" t="n">
        <v>3.23375918889381</v>
      </c>
      <c r="H17" s="350" t="n">
        <v>3.99504521940235</v>
      </c>
    </row>
    <row r="18" customFormat="false" ht="14.25" hidden="false" customHeight="false" outlineLevel="0" collapsed="false">
      <c r="A18" s="338"/>
      <c r="B18" s="338"/>
      <c r="C18" s="338"/>
      <c r="D18" s="338"/>
      <c r="E18" s="338"/>
      <c r="F18" s="338"/>
      <c r="G18" s="338"/>
      <c r="H18" s="338"/>
    </row>
    <row r="19" customFormat="false" ht="14.25" hidden="false" customHeight="true" outlineLevel="0" collapsed="false">
      <c r="A19" s="351" t="s">
        <v>1458</v>
      </c>
      <c r="B19" s="351"/>
      <c r="C19" s="351"/>
      <c r="D19" s="351"/>
      <c r="E19" s="351"/>
      <c r="F19" s="351"/>
      <c r="G19" s="351"/>
      <c r="H19" s="351"/>
    </row>
    <row r="20" customFormat="false" ht="14.25" hidden="false" customHeight="false" outlineLevel="0" collapsed="false">
      <c r="A20" s="338"/>
      <c r="B20" s="338"/>
      <c r="C20" s="338"/>
      <c r="D20" s="338"/>
      <c r="E20" s="338"/>
      <c r="F20" s="338"/>
      <c r="G20" s="338"/>
      <c r="H20" s="338"/>
    </row>
    <row r="21" customFormat="false" ht="30" hidden="false" customHeight="false" outlineLevel="0" collapsed="false">
      <c r="A21" s="352" t="s">
        <v>1459</v>
      </c>
      <c r="B21" s="353" t="s">
        <v>1460</v>
      </c>
      <c r="C21" s="346"/>
      <c r="D21" s="354" t="s">
        <v>1461</v>
      </c>
      <c r="E21" s="355" t="s">
        <v>1462</v>
      </c>
      <c r="F21" s="354" t="s">
        <v>1463</v>
      </c>
      <c r="G21" s="354" t="s">
        <v>1464</v>
      </c>
      <c r="H21" s="354" t="s">
        <v>1465</v>
      </c>
    </row>
    <row r="22" customFormat="false" ht="14.25" hidden="false" customHeight="false" outlineLevel="0" collapsed="false">
      <c r="A22" s="346" t="s">
        <v>1466</v>
      </c>
      <c r="B22" s="346" t="s">
        <v>1467</v>
      </c>
      <c r="C22" s="339" t="s">
        <v>1468</v>
      </c>
      <c r="D22" s="356" t="n">
        <v>950</v>
      </c>
      <c r="E22" s="356" t="n">
        <v>492</v>
      </c>
      <c r="F22" s="356" t="n">
        <v>2332</v>
      </c>
      <c r="G22" s="356" t="n">
        <v>3189</v>
      </c>
      <c r="H22" s="356" t="n">
        <v>3204</v>
      </c>
    </row>
    <row r="23" customFormat="false" ht="14.25" hidden="false" customHeight="false" outlineLevel="0" collapsed="false">
      <c r="A23" s="338"/>
      <c r="B23" s="338"/>
      <c r="C23" s="338"/>
      <c r="D23" s="338"/>
      <c r="E23" s="338"/>
      <c r="F23" s="338"/>
      <c r="G23" s="338"/>
      <c r="H23" s="338"/>
    </row>
    <row r="24" customFormat="false" ht="14.25" hidden="false" customHeight="false" outlineLevel="0" collapsed="false">
      <c r="A24" s="357" t="s">
        <v>1469</v>
      </c>
      <c r="B24" s="357"/>
      <c r="C24" s="357"/>
      <c r="D24" s="357"/>
      <c r="E24" s="357"/>
      <c r="F24" s="357"/>
      <c r="G24" s="357"/>
      <c r="H24" s="357"/>
    </row>
    <row r="25" customFormat="false" ht="14.25" hidden="false" customHeight="false" outlineLevel="0" collapsed="false">
      <c r="A25" s="357" t="s">
        <v>1470</v>
      </c>
      <c r="B25" s="357"/>
      <c r="C25" s="357"/>
      <c r="D25" s="357"/>
      <c r="E25" s="357"/>
      <c r="F25" s="357"/>
      <c r="G25" s="357"/>
      <c r="H25" s="357"/>
    </row>
    <row r="27" customFormat="false" ht="15" hidden="false" customHeight="false" outlineLevel="0" collapsed="false">
      <c r="A27" s="352" t="s">
        <v>1471</v>
      </c>
    </row>
    <row r="28" customFormat="false" ht="15" hidden="false" customHeight="false" outlineLevel="0" collapsed="false">
      <c r="A28" s="358" t="s">
        <v>1472</v>
      </c>
      <c r="B28" s="359" t="n">
        <v>0.19</v>
      </c>
    </row>
    <row r="29" customFormat="false" ht="15" hidden="false" customHeight="false" outlineLevel="0" collapsed="false">
      <c r="A29" s="358" t="s">
        <v>1473</v>
      </c>
      <c r="B29" s="360" t="n">
        <v>0.0365</v>
      </c>
      <c r="M29" s="361"/>
    </row>
    <row r="31" customFormat="false" ht="15" hidden="false" customHeight="false" outlineLevel="0" collapsed="false">
      <c r="A31" s="352" t="s">
        <v>283</v>
      </c>
      <c r="B31" s="353" t="s">
        <v>1474</v>
      </c>
      <c r="C31" s="362"/>
      <c r="D31" s="362"/>
      <c r="E31" s="362"/>
      <c r="F31" s="362"/>
      <c r="G31" s="362"/>
      <c r="H31" s="362"/>
    </row>
    <row r="32" customFormat="false" ht="15" hidden="false" customHeight="false" outlineLevel="0" collapsed="false">
      <c r="A32" s="363" t="s">
        <v>1475</v>
      </c>
      <c r="B32" s="364" t="s">
        <v>1476</v>
      </c>
    </row>
    <row r="33" customFormat="false" ht="15" hidden="false" customHeight="false" outlineLevel="0" collapsed="false">
      <c r="A33" s="363" t="s">
        <v>1477</v>
      </c>
      <c r="B33" s="364" t="s">
        <v>1478</v>
      </c>
    </row>
    <row r="34" customFormat="false" ht="14.25" hidden="false" customHeight="false" outlineLevel="0" collapsed="false">
      <c r="A34" s="365"/>
      <c r="B34" s="335" t="s">
        <v>1479</v>
      </c>
    </row>
    <row r="35" customFormat="false" ht="14.25" hidden="false" customHeight="false" outlineLevel="0" collapsed="false">
      <c r="A35" s="365"/>
      <c r="B35" s="335" t="s">
        <v>1480</v>
      </c>
    </row>
    <row r="36" customFormat="false" ht="14.25" hidden="false" customHeight="false" outlineLevel="0" collapsed="false">
      <c r="A36" s="365"/>
      <c r="B36" s="335" t="s">
        <v>1481</v>
      </c>
    </row>
    <row r="37" customFormat="false" ht="14.25" hidden="false" customHeight="false" outlineLevel="0" collapsed="false">
      <c r="A37" s="365"/>
      <c r="B37" s="335" t="s">
        <v>1482</v>
      </c>
    </row>
    <row r="38" customFormat="false" ht="14.25" hidden="false" customHeight="false" outlineLevel="0" collapsed="false">
      <c r="A38" s="365"/>
      <c r="B38" s="335" t="s">
        <v>1483</v>
      </c>
    </row>
    <row r="39" customFormat="false" ht="14.25" hidden="false" customHeight="false" outlineLevel="0" collapsed="false">
      <c r="A39" s="365"/>
      <c r="B39" s="335" t="s">
        <v>1484</v>
      </c>
    </row>
    <row r="40" customFormat="false" ht="14.25" hidden="false" customHeight="false" outlineLevel="0" collapsed="false">
      <c r="A40" s="365"/>
      <c r="B40" s="335" t="s">
        <v>1485</v>
      </c>
    </row>
    <row r="41" customFormat="false" ht="15" hidden="false" customHeight="false" outlineLevel="0" collapsed="false">
      <c r="A41" s="365"/>
    </row>
    <row r="42" customFormat="false" ht="15.75" hidden="false" customHeight="true" outlineLevel="0" collapsed="false">
      <c r="A42" s="366" t="s">
        <v>1486</v>
      </c>
      <c r="B42" s="366"/>
      <c r="C42" s="366"/>
      <c r="D42" s="366"/>
      <c r="E42" s="366"/>
    </row>
    <row r="43" customFormat="false" ht="15.75" hidden="false" customHeight="true" outlineLevel="0" collapsed="false">
      <c r="A43" s="366"/>
      <c r="B43" s="366"/>
      <c r="C43" s="366"/>
      <c r="D43" s="366"/>
      <c r="E43" s="366"/>
    </row>
    <row r="44" customFormat="false" ht="37.5" hidden="false" customHeight="true" outlineLevel="0" collapsed="false">
      <c r="A44" s="367" t="s">
        <v>172</v>
      </c>
      <c r="B44" s="368" t="s">
        <v>1487</v>
      </c>
      <c r="C44" s="369" t="s">
        <v>1488</v>
      </c>
      <c r="D44" s="370" t="s">
        <v>1489</v>
      </c>
      <c r="E44" s="371" t="s">
        <v>1490</v>
      </c>
    </row>
    <row r="45" customFormat="false" ht="37.5" hidden="false" customHeight="true" outlineLevel="0" collapsed="false">
      <c r="A45" s="367"/>
      <c r="B45" s="368"/>
      <c r="C45" s="372" t="n">
        <f aca="false">B6</f>
        <v>45717</v>
      </c>
      <c r="D45" s="370"/>
      <c r="E45" s="373" t="s">
        <v>1491</v>
      </c>
    </row>
    <row r="46" customFormat="false" ht="15.75" hidden="false" customHeight="true" outlineLevel="0" collapsed="false">
      <c r="A46" s="374" t="s">
        <v>1492</v>
      </c>
      <c r="B46" s="375" t="s">
        <v>1453</v>
      </c>
      <c r="C46" s="376" t="n">
        <f aca="false">D15</f>
        <v>4.93818019733644</v>
      </c>
      <c r="D46" s="376" t="n">
        <f aca="false">C46/(1-(B$28+B$29))</f>
        <v>6.38420193579372</v>
      </c>
      <c r="E46" s="377" t="n">
        <f aca="false">D46*1000</f>
        <v>6384.20193579372</v>
      </c>
    </row>
    <row r="47" customFormat="false" ht="15.75" hidden="false" customHeight="true" outlineLevel="0" collapsed="false">
      <c r="A47" s="378" t="s">
        <v>1493</v>
      </c>
      <c r="B47" s="379" t="s">
        <v>1455</v>
      </c>
      <c r="C47" s="380" t="n">
        <f aca="false">D16</f>
        <v>3.89787586005825</v>
      </c>
      <c r="D47" s="380" t="n">
        <f aca="false">C47/(1-(B$28+B$29))</f>
        <v>5.03927066588009</v>
      </c>
      <c r="E47" s="381" t="n">
        <f aca="false">D47*1000</f>
        <v>5039.27066588009</v>
      </c>
    </row>
    <row r="48" customFormat="false" ht="15.75" hidden="false" customHeight="true" outlineLevel="0" collapsed="false">
      <c r="A48" s="382" t="s">
        <v>1494</v>
      </c>
      <c r="B48" s="383" t="s">
        <v>1457</v>
      </c>
      <c r="C48" s="384" t="n">
        <f aca="false">D17</f>
        <v>2.92932820223336</v>
      </c>
      <c r="D48" s="384" t="n">
        <f aca="false">C48/(1-(B$28+B$29))</f>
        <v>3.78710821232496</v>
      </c>
      <c r="E48" s="385" t="n">
        <f aca="false">D48*1000</f>
        <v>3787.10821232496</v>
      </c>
    </row>
    <row r="49" customFormat="false" ht="15.75" hidden="false" customHeight="true" outlineLevel="0" collapsed="false">
      <c r="A49" s="365"/>
    </row>
    <row r="50" customFormat="false" ht="15.75" hidden="false" customHeight="true" outlineLevel="0" collapsed="false">
      <c r="A50" s="386" t="s">
        <v>1495</v>
      </c>
      <c r="B50" s="386"/>
      <c r="C50" s="386"/>
      <c r="D50" s="386"/>
      <c r="E50" s="386"/>
    </row>
    <row r="51" customFormat="false" ht="15.75" hidden="false" customHeight="true" outlineLevel="0" collapsed="false">
      <c r="A51" s="386"/>
      <c r="B51" s="386"/>
      <c r="C51" s="386"/>
      <c r="D51" s="386"/>
      <c r="E51" s="386"/>
    </row>
    <row r="52" customFormat="false" ht="37.5" hidden="false" customHeight="true" outlineLevel="0" collapsed="false">
      <c r="A52" s="367" t="s">
        <v>172</v>
      </c>
      <c r="B52" s="368" t="s">
        <v>1487</v>
      </c>
      <c r="C52" s="369" t="s">
        <v>1488</v>
      </c>
      <c r="D52" s="370" t="s">
        <v>1489</v>
      </c>
      <c r="E52" s="371" t="s">
        <v>1490</v>
      </c>
    </row>
    <row r="53" customFormat="false" ht="37.5" hidden="false" customHeight="true" outlineLevel="0" collapsed="false">
      <c r="A53" s="367"/>
      <c r="B53" s="368"/>
      <c r="C53" s="372" t="n">
        <f aca="false">B6</f>
        <v>45717</v>
      </c>
      <c r="D53" s="370"/>
      <c r="E53" s="373" t="s">
        <v>1491</v>
      </c>
    </row>
    <row r="54" customFormat="false" ht="14.25" hidden="false" customHeight="false" outlineLevel="0" collapsed="false">
      <c r="A54" s="374" t="s">
        <v>1492</v>
      </c>
      <c r="B54" s="375" t="s">
        <v>1453</v>
      </c>
      <c r="C54" s="376" t="n">
        <f aca="false">E15</f>
        <v>0</v>
      </c>
      <c r="D54" s="376" t="n">
        <f aca="false">C54/(1-(B$28+B$29))</f>
        <v>0</v>
      </c>
      <c r="E54" s="381" t="n">
        <f aca="false">D54*1000</f>
        <v>0</v>
      </c>
    </row>
    <row r="55" customFormat="false" ht="14.25" hidden="false" customHeight="false" outlineLevel="0" collapsed="false">
      <c r="A55" s="378" t="s">
        <v>1493</v>
      </c>
      <c r="B55" s="379" t="s">
        <v>1455</v>
      </c>
      <c r="C55" s="380" t="n">
        <f aca="false">E16</f>
        <v>3.86436891119788</v>
      </c>
      <c r="D55" s="380" t="n">
        <f aca="false">C55/(1-(B$28+B$29))</f>
        <v>4.99595205067599</v>
      </c>
      <c r="E55" s="381" t="n">
        <f aca="false">D55*1000</f>
        <v>4995.95205067599</v>
      </c>
    </row>
    <row r="56" customFormat="false" ht="15.75" hidden="false" customHeight="true" outlineLevel="0" collapsed="false">
      <c r="A56" s="382" t="s">
        <v>1494</v>
      </c>
      <c r="B56" s="383" t="s">
        <v>1457</v>
      </c>
      <c r="C56" s="384" t="n">
        <f aca="false">E17</f>
        <v>0</v>
      </c>
      <c r="D56" s="384" t="n">
        <f aca="false">C56/(1-(B$28+B$29))</f>
        <v>0</v>
      </c>
      <c r="E56" s="385" t="n">
        <f aca="false">D56*1000</f>
        <v>0</v>
      </c>
    </row>
    <row r="57" customFormat="false" ht="15.75" hidden="false" customHeight="true" outlineLevel="0" collapsed="false">
      <c r="A57" s="365"/>
    </row>
    <row r="58" customFormat="false" ht="15.75" hidden="false" customHeight="true" outlineLevel="0" collapsed="false">
      <c r="A58" s="366" t="s">
        <v>1496</v>
      </c>
      <c r="B58" s="366"/>
      <c r="C58" s="366"/>
      <c r="D58" s="366"/>
      <c r="E58" s="366"/>
    </row>
    <row r="59" customFormat="false" ht="15" hidden="false" customHeight="true" outlineLevel="0" collapsed="false">
      <c r="A59" s="366"/>
      <c r="B59" s="366"/>
      <c r="C59" s="366"/>
      <c r="D59" s="366"/>
      <c r="E59" s="366"/>
    </row>
    <row r="60" customFormat="false" ht="37.5" hidden="false" customHeight="true" outlineLevel="0" collapsed="false">
      <c r="A60" s="367" t="s">
        <v>172</v>
      </c>
      <c r="B60" s="368" t="s">
        <v>1487</v>
      </c>
      <c r="C60" s="369" t="s">
        <v>1488</v>
      </c>
      <c r="D60" s="370" t="s">
        <v>1489</v>
      </c>
      <c r="E60" s="371" t="s">
        <v>1490</v>
      </c>
    </row>
    <row r="61" customFormat="false" ht="37.5" hidden="false" customHeight="true" outlineLevel="0" collapsed="false">
      <c r="A61" s="367"/>
      <c r="B61" s="368"/>
      <c r="C61" s="372" t="n">
        <f aca="false">B6</f>
        <v>45717</v>
      </c>
      <c r="D61" s="370"/>
      <c r="E61" s="373" t="s">
        <v>1491</v>
      </c>
    </row>
    <row r="62" customFormat="false" ht="14.25" hidden="false" customHeight="false" outlineLevel="0" collapsed="false">
      <c r="A62" s="374" t="s">
        <v>1492</v>
      </c>
      <c r="B62" s="375" t="s">
        <v>1453</v>
      </c>
      <c r="C62" s="376" t="n">
        <f aca="false">F15</f>
        <v>0</v>
      </c>
      <c r="D62" s="376" t="n">
        <f aca="false">C62/(1-(B$28+B$29))</f>
        <v>0</v>
      </c>
      <c r="E62" s="381" t="n">
        <f aca="false">D62*1000</f>
        <v>0</v>
      </c>
    </row>
    <row r="63" customFormat="false" ht="14.25" hidden="false" customHeight="false" outlineLevel="0" collapsed="false">
      <c r="A63" s="378" t="s">
        <v>1493</v>
      </c>
      <c r="B63" s="379" t="s">
        <v>1455</v>
      </c>
      <c r="C63" s="380" t="n">
        <f aca="false">F16</f>
        <v>3.72818666422864</v>
      </c>
      <c r="D63" s="380" t="n">
        <f aca="false">C63/(1-(B$28+B$29))</f>
        <v>4.81989226144621</v>
      </c>
      <c r="E63" s="381" t="n">
        <f aca="false">D63*1000</f>
        <v>4819.89226144621</v>
      </c>
    </row>
    <row r="64" customFormat="false" ht="15" hidden="false" customHeight="false" outlineLevel="0" collapsed="false">
      <c r="A64" s="382" t="s">
        <v>1494</v>
      </c>
      <c r="B64" s="383" t="s">
        <v>1457</v>
      </c>
      <c r="C64" s="384" t="n">
        <f aca="false">F17</f>
        <v>2.95290539468143</v>
      </c>
      <c r="D64" s="384" t="n">
        <f aca="false">C64/(1-(B$28+B$29))</f>
        <v>3.81758939196048</v>
      </c>
      <c r="E64" s="385" t="n">
        <f aca="false">D64*1000</f>
        <v>3817.58939196048</v>
      </c>
    </row>
    <row r="65" customFormat="false" ht="15" hidden="false" customHeight="false" outlineLevel="0" collapsed="false">
      <c r="A65" s="365"/>
    </row>
    <row r="66" customFormat="false" ht="15" hidden="false" customHeight="true" outlineLevel="0" collapsed="false">
      <c r="A66" s="366" t="s">
        <v>1497</v>
      </c>
      <c r="B66" s="366"/>
      <c r="C66" s="366"/>
      <c r="D66" s="366"/>
      <c r="E66" s="366"/>
    </row>
    <row r="67" customFormat="false" ht="15" hidden="false" customHeight="true" outlineLevel="0" collapsed="false">
      <c r="A67" s="366"/>
      <c r="B67" s="366"/>
      <c r="C67" s="366"/>
      <c r="D67" s="366"/>
      <c r="E67" s="366"/>
    </row>
    <row r="68" customFormat="false" ht="37.5" hidden="false" customHeight="true" outlineLevel="0" collapsed="false">
      <c r="A68" s="367" t="s">
        <v>172</v>
      </c>
      <c r="B68" s="368" t="s">
        <v>1487</v>
      </c>
      <c r="C68" s="369" t="s">
        <v>1488</v>
      </c>
      <c r="D68" s="370" t="s">
        <v>1489</v>
      </c>
      <c r="E68" s="371" t="s">
        <v>1490</v>
      </c>
    </row>
    <row r="69" customFormat="false" ht="37.5" hidden="false" customHeight="true" outlineLevel="0" collapsed="false">
      <c r="A69" s="367"/>
      <c r="B69" s="368"/>
      <c r="C69" s="372" t="n">
        <f aca="false">B6</f>
        <v>45717</v>
      </c>
      <c r="D69" s="370"/>
      <c r="E69" s="373" t="s">
        <v>1491</v>
      </c>
    </row>
    <row r="70" customFormat="false" ht="14.25" hidden="false" customHeight="false" outlineLevel="0" collapsed="false">
      <c r="A70" s="374" t="s">
        <v>1492</v>
      </c>
      <c r="B70" s="375" t="s">
        <v>1453</v>
      </c>
      <c r="C70" s="376" t="n">
        <f aca="false">G15</f>
        <v>4.90578938678759</v>
      </c>
      <c r="D70" s="376" t="n">
        <f aca="false">C70/(1-(B$28+B$29))</f>
        <v>6.3423262919038</v>
      </c>
      <c r="E70" s="381" t="n">
        <f aca="false">D70*1000</f>
        <v>6342.3262919038</v>
      </c>
    </row>
    <row r="71" customFormat="false" ht="14.25" hidden="false" customHeight="false" outlineLevel="0" collapsed="false">
      <c r="A71" s="378" t="s">
        <v>1493</v>
      </c>
      <c r="B71" s="379" t="s">
        <v>1455</v>
      </c>
      <c r="C71" s="380" t="n">
        <f aca="false">G16</f>
        <v>3.88250608903514</v>
      </c>
      <c r="D71" s="380" t="n">
        <f aca="false">C71/(1-(B$28+B$29))</f>
        <v>5.01940024438932</v>
      </c>
      <c r="E71" s="381" t="n">
        <f aca="false">D71*1000</f>
        <v>5019.40024438932</v>
      </c>
    </row>
    <row r="72" customFormat="false" ht="15" hidden="false" customHeight="false" outlineLevel="0" collapsed="false">
      <c r="A72" s="382" t="s">
        <v>1494</v>
      </c>
      <c r="B72" s="383" t="s">
        <v>1457</v>
      </c>
      <c r="C72" s="384" t="n">
        <f aca="false">G17</f>
        <v>3.23375918889381</v>
      </c>
      <c r="D72" s="384" t="n">
        <f aca="false">C72/(1-(B$28+B$29))</f>
        <v>4.18068414853757</v>
      </c>
      <c r="E72" s="385" t="n">
        <f aca="false">D72*1000</f>
        <v>4180.68414853757</v>
      </c>
    </row>
    <row r="73" customFormat="false" ht="15" hidden="false" customHeight="false" outlineLevel="0" collapsed="false">
      <c r="A73" s="365"/>
    </row>
    <row r="74" customFormat="false" ht="15" hidden="false" customHeight="true" outlineLevel="0" collapsed="false">
      <c r="A74" s="366" t="s">
        <v>1498</v>
      </c>
      <c r="B74" s="366"/>
      <c r="C74" s="366"/>
      <c r="D74" s="366"/>
      <c r="E74" s="366"/>
    </row>
    <row r="75" customFormat="false" ht="15" hidden="false" customHeight="true" outlineLevel="0" collapsed="false">
      <c r="A75" s="366"/>
      <c r="B75" s="366"/>
      <c r="C75" s="366"/>
      <c r="D75" s="366"/>
      <c r="E75" s="366"/>
    </row>
    <row r="76" customFormat="false" ht="37.5" hidden="false" customHeight="true" outlineLevel="0" collapsed="false">
      <c r="A76" s="367" t="s">
        <v>172</v>
      </c>
      <c r="B76" s="368" t="s">
        <v>1487</v>
      </c>
      <c r="C76" s="369" t="s">
        <v>1488</v>
      </c>
      <c r="D76" s="370" t="s">
        <v>1489</v>
      </c>
      <c r="E76" s="371" t="s">
        <v>1490</v>
      </c>
    </row>
    <row r="77" customFormat="false" ht="37.5" hidden="false" customHeight="true" outlineLevel="0" collapsed="false">
      <c r="A77" s="367"/>
      <c r="B77" s="368"/>
      <c r="C77" s="372" t="n">
        <f aca="false">B6</f>
        <v>45717</v>
      </c>
      <c r="D77" s="370"/>
      <c r="E77" s="373" t="s">
        <v>1491</v>
      </c>
    </row>
    <row r="78" customFormat="false" ht="14.25" hidden="false" customHeight="false" outlineLevel="0" collapsed="false">
      <c r="A78" s="374" t="s">
        <v>1492</v>
      </c>
      <c r="B78" s="375" t="s">
        <v>1453</v>
      </c>
      <c r="C78" s="376" t="n">
        <f aca="false">H15</f>
        <v>0</v>
      </c>
      <c r="D78" s="376" t="n">
        <f aca="false">C78/(1-(B$28+B$29))</f>
        <v>0</v>
      </c>
      <c r="E78" s="381" t="n">
        <f aca="false">D78*1000</f>
        <v>0</v>
      </c>
    </row>
    <row r="79" customFormat="false" ht="14.25" hidden="false" customHeight="false" outlineLevel="0" collapsed="false">
      <c r="A79" s="378" t="s">
        <v>1493</v>
      </c>
      <c r="B79" s="379" t="s">
        <v>1455</v>
      </c>
      <c r="C79" s="380" t="n">
        <f aca="false">H16</f>
        <v>4.82792699561361</v>
      </c>
      <c r="D79" s="380" t="n">
        <f aca="false">C79/(1-(B$28+B$29))</f>
        <v>6.24166385987539</v>
      </c>
      <c r="E79" s="381" t="n">
        <f aca="false">D79*1000</f>
        <v>6241.66385987539</v>
      </c>
    </row>
    <row r="80" customFormat="false" ht="15" hidden="false" customHeight="false" outlineLevel="0" collapsed="false">
      <c r="A80" s="382" t="s">
        <v>1494</v>
      </c>
      <c r="B80" s="383" t="s">
        <v>1457</v>
      </c>
      <c r="C80" s="384" t="n">
        <f aca="false">H17</f>
        <v>3.99504521940235</v>
      </c>
      <c r="D80" s="384" t="n">
        <f aca="false">C80/(1-(B$28+B$29))</f>
        <v>5.16489362560097</v>
      </c>
      <c r="E80" s="385" t="n">
        <f aca="false">D80*1000</f>
        <v>5164.89362560097</v>
      </c>
    </row>
    <row r="81" customFormat="false" ht="14.25" hidden="false" customHeight="false" outlineLevel="0" collapsed="false">
      <c r="A81" s="365"/>
    </row>
    <row r="82" customFormat="false" ht="14.25" hidden="false" customHeight="false" outlineLevel="0" collapsed="false">
      <c r="A82" s="365"/>
    </row>
    <row r="83" customFormat="false" ht="15" hidden="false" customHeight="false" outlineLevel="0" collapsed="false">
      <c r="A83" s="363" t="s">
        <v>1499</v>
      </c>
      <c r="B83" s="364" t="s">
        <v>1500</v>
      </c>
    </row>
    <row r="84" customFormat="false" ht="15" hidden="false" customHeight="false" outlineLevel="0" collapsed="false">
      <c r="A84" s="363" t="s">
        <v>1501</v>
      </c>
      <c r="B84" s="364" t="s">
        <v>1502</v>
      </c>
    </row>
    <row r="85" customFormat="false" ht="14.25" hidden="false" customHeight="false" outlineLevel="0" collapsed="false">
      <c r="A85" s="365"/>
      <c r="B85" s="335" t="s">
        <v>1503</v>
      </c>
      <c r="E85" s="335" t="s">
        <v>1504</v>
      </c>
    </row>
    <row r="86" customFormat="false" ht="14.25" hidden="false" customHeight="false" outlineLevel="0" collapsed="false">
      <c r="A86" s="365"/>
      <c r="B86" s="335" t="s">
        <v>1505</v>
      </c>
      <c r="E86" s="335" t="s">
        <v>1506</v>
      </c>
    </row>
    <row r="87" customFormat="false" ht="14.25" hidden="false" customHeight="false" outlineLevel="0" collapsed="false">
      <c r="A87" s="365"/>
      <c r="B87" s="335" t="s">
        <v>1507</v>
      </c>
      <c r="E87" s="335" t="s">
        <v>1508</v>
      </c>
    </row>
    <row r="88" customFormat="false" ht="14.25" hidden="false" customHeight="false" outlineLevel="0" collapsed="false">
      <c r="A88" s="365"/>
      <c r="B88" s="335" t="s">
        <v>1509</v>
      </c>
      <c r="E88" s="335" t="s">
        <v>1510</v>
      </c>
    </row>
    <row r="89" customFormat="false" ht="14.25" hidden="false" customHeight="false" outlineLevel="0" collapsed="false">
      <c r="A89" s="365"/>
      <c r="B89" s="335" t="s">
        <v>1480</v>
      </c>
    </row>
    <row r="90" customFormat="false" ht="14.25" hidden="false" customHeight="false" outlineLevel="0" collapsed="false">
      <c r="A90" s="365"/>
      <c r="B90" s="335" t="s">
        <v>1511</v>
      </c>
    </row>
    <row r="92" customFormat="false" ht="15" hidden="false" customHeight="true" outlineLevel="0" collapsed="false">
      <c r="A92" s="387" t="s">
        <v>1512</v>
      </c>
      <c r="B92" s="387"/>
      <c r="C92" s="387"/>
      <c r="D92" s="387"/>
      <c r="E92" s="387"/>
      <c r="F92" s="387"/>
      <c r="G92" s="387"/>
    </row>
    <row r="93" customFormat="false" ht="15" hidden="false" customHeight="true" outlineLevel="0" collapsed="false">
      <c r="A93" s="387" t="s">
        <v>1505</v>
      </c>
      <c r="B93" s="387"/>
      <c r="C93" s="387"/>
      <c r="D93" s="387"/>
      <c r="E93" s="387"/>
      <c r="F93" s="387"/>
      <c r="G93" s="387"/>
    </row>
    <row r="94" customFormat="false" ht="15" hidden="false" customHeight="true" outlineLevel="0" collapsed="false">
      <c r="A94" s="388" t="s">
        <v>1513</v>
      </c>
      <c r="B94" s="388"/>
      <c r="C94" s="389" t="n">
        <f aca="false">$A$7</f>
        <v>270.237</v>
      </c>
      <c r="D94" s="388" t="s">
        <v>1514</v>
      </c>
      <c r="E94" s="388"/>
      <c r="F94" s="389" t="n">
        <f aca="false">$B$7</f>
        <v>587.366</v>
      </c>
      <c r="G94" s="387"/>
    </row>
    <row r="95" customFormat="false" ht="15" hidden="false" customHeight="true" outlineLevel="0" collapsed="false">
      <c r="A95" s="390" t="s">
        <v>1515</v>
      </c>
      <c r="B95" s="390"/>
      <c r="C95" s="391" t="n">
        <f aca="false">F94/C94</f>
        <v>2.17352176052872</v>
      </c>
      <c r="D95" s="390" t="s">
        <v>1472</v>
      </c>
      <c r="E95" s="392" t="n">
        <f aca="false">$B$28</f>
        <v>0.19</v>
      </c>
      <c r="F95" s="391" t="s">
        <v>1516</v>
      </c>
      <c r="G95" s="393" t="n">
        <v>0</v>
      </c>
      <c r="N95" s="335" t="n">
        <f aca="false">E95*H95</f>
        <v>0</v>
      </c>
    </row>
    <row r="96" customFormat="false" ht="15" hidden="false" customHeight="true" outlineLevel="0" collapsed="false">
      <c r="A96" s="388" t="s">
        <v>1517</v>
      </c>
      <c r="B96" s="388"/>
      <c r="C96" s="388" t="s">
        <v>1518</v>
      </c>
      <c r="D96" s="388" t="s">
        <v>1519</v>
      </c>
      <c r="E96" s="388"/>
      <c r="F96" s="394" t="s">
        <v>1520</v>
      </c>
      <c r="G96" s="388" t="s">
        <v>1490</v>
      </c>
    </row>
    <row r="97" customFormat="false" ht="15" hidden="false" customHeight="true" outlineLevel="0" collapsed="false">
      <c r="A97" s="388"/>
      <c r="B97" s="388"/>
      <c r="C97" s="388"/>
      <c r="D97" s="388"/>
      <c r="E97" s="388"/>
      <c r="F97" s="394"/>
      <c r="G97" s="388"/>
    </row>
    <row r="98" customFormat="false" ht="15" hidden="false" customHeight="true" outlineLevel="0" collapsed="false">
      <c r="A98" s="387" t="s">
        <v>1521</v>
      </c>
      <c r="B98" s="387"/>
      <c r="C98" s="387"/>
      <c r="D98" s="387"/>
      <c r="E98" s="387"/>
      <c r="F98" s="387"/>
      <c r="G98" s="387"/>
    </row>
    <row r="99" customFormat="false" ht="15" hidden="false" customHeight="false" outlineLevel="0" collapsed="false">
      <c r="A99" s="395" t="s">
        <v>1522</v>
      </c>
      <c r="B99" s="395"/>
      <c r="C99" s="396" t="n">
        <v>950</v>
      </c>
      <c r="D99" s="389" t="s">
        <v>1523</v>
      </c>
      <c r="E99" s="389"/>
      <c r="F99" s="396" t="n">
        <f aca="false">IF(C99=0,0,((26.939+0.253*C99)/(1-E$95))*$C$95)</f>
        <v>717.232664012298</v>
      </c>
      <c r="G99" s="397" t="n">
        <f aca="false">F99</f>
        <v>717.232664012298</v>
      </c>
    </row>
    <row r="100" customFormat="false" ht="15" hidden="false" customHeight="false" outlineLevel="0" collapsed="false">
      <c r="A100" s="395" t="s">
        <v>1524</v>
      </c>
      <c r="B100" s="395"/>
      <c r="C100" s="396" t="n">
        <v>0</v>
      </c>
      <c r="D100" s="389" t="s">
        <v>1525</v>
      </c>
      <c r="E100" s="389"/>
      <c r="F100" s="396" t="n">
        <f aca="false">IF(C100=0,0,((26.939+0.299*C100)/(1-E$95))*$C$95)</f>
        <v>0</v>
      </c>
      <c r="G100" s="397" t="n">
        <f aca="false">F100</f>
        <v>0</v>
      </c>
    </row>
    <row r="101" customFormat="false" ht="15" hidden="false" customHeight="false" outlineLevel="0" collapsed="false">
      <c r="A101" s="395" t="s">
        <v>1526</v>
      </c>
      <c r="B101" s="395"/>
      <c r="C101" s="396" t="n">
        <v>0</v>
      </c>
      <c r="D101" s="389" t="s">
        <v>1527</v>
      </c>
      <c r="E101" s="389"/>
      <c r="F101" s="396" t="n">
        <f aca="false">IF(C101=0,0,((26.939+0.412*C101)/(1-E$95))*$C$95)</f>
        <v>0</v>
      </c>
      <c r="G101" s="397" t="n">
        <f aca="false">SUM(F99:F101)</f>
        <v>717.232664012298</v>
      </c>
    </row>
    <row r="102" customFormat="false" ht="15" hidden="false" customHeight="false" outlineLevel="0" collapsed="false">
      <c r="A102" s="387" t="s">
        <v>1528</v>
      </c>
      <c r="B102" s="387"/>
      <c r="C102" s="387"/>
      <c r="D102" s="387"/>
      <c r="E102" s="387"/>
      <c r="F102" s="387"/>
      <c r="G102" s="387"/>
    </row>
    <row r="103" customFormat="false" ht="15" hidden="false" customHeight="false" outlineLevel="0" collapsed="false">
      <c r="A103" s="395" t="s">
        <v>1522</v>
      </c>
      <c r="B103" s="395"/>
      <c r="C103" s="396" t="n">
        <v>950</v>
      </c>
      <c r="D103" s="389" t="s">
        <v>1523</v>
      </c>
      <c r="E103" s="389"/>
      <c r="F103" s="396" t="n">
        <f aca="false">IF(C103=0,0,((26.939+0.253*C103)/(1-E$95))*$C$95)</f>
        <v>717.232664012298</v>
      </c>
      <c r="G103" s="397" t="n">
        <f aca="false">F103</f>
        <v>717.232664012298</v>
      </c>
    </row>
    <row r="104" customFormat="false" ht="15" hidden="false" customHeight="false" outlineLevel="0" collapsed="false">
      <c r="A104" s="395" t="s">
        <v>1524</v>
      </c>
      <c r="B104" s="395"/>
      <c r="C104" s="396" t="n">
        <v>0</v>
      </c>
      <c r="D104" s="389" t="s">
        <v>1525</v>
      </c>
      <c r="E104" s="389"/>
      <c r="F104" s="396" t="n">
        <f aca="false">IF(C104=0,0,((26.939+0.299*C104)/(1-E$95))*$C$95)</f>
        <v>0</v>
      </c>
      <c r="G104" s="397" t="n">
        <f aca="false">F104</f>
        <v>0</v>
      </c>
    </row>
    <row r="105" customFormat="false" ht="15" hidden="false" customHeight="false" outlineLevel="0" collapsed="false">
      <c r="A105" s="395" t="s">
        <v>1526</v>
      </c>
      <c r="B105" s="395"/>
      <c r="C105" s="396" t="n">
        <v>0</v>
      </c>
      <c r="D105" s="389" t="s">
        <v>1527</v>
      </c>
      <c r="E105" s="389"/>
      <c r="F105" s="396" t="n">
        <f aca="false">IF(C105=0,0,((26.939+0.412*C105)/(1-E$95))*$C$95)</f>
        <v>0</v>
      </c>
      <c r="G105" s="397" t="n">
        <f aca="false">SUM(F103:F105)</f>
        <v>717.232664012298</v>
      </c>
    </row>
    <row r="106" customFormat="false" ht="15" hidden="false" customHeight="false" outlineLevel="0" collapsed="false">
      <c r="A106" s="387" t="s">
        <v>1529</v>
      </c>
      <c r="B106" s="387"/>
      <c r="C106" s="387"/>
      <c r="D106" s="387"/>
      <c r="E106" s="387"/>
      <c r="F106" s="387"/>
      <c r="G106" s="387"/>
    </row>
    <row r="107" customFormat="false" ht="15" hidden="false" customHeight="false" outlineLevel="0" collapsed="false">
      <c r="A107" s="395" t="s">
        <v>1522</v>
      </c>
      <c r="B107" s="395"/>
      <c r="C107" s="396" t="n">
        <v>950</v>
      </c>
      <c r="D107" s="389" t="s">
        <v>1523</v>
      </c>
      <c r="E107" s="389"/>
      <c r="F107" s="396" t="n">
        <f aca="false">IF(C107=0,0,((26.939+0.253*C107)/(1-E$95))*$C$95)</f>
        <v>717.232664012298</v>
      </c>
      <c r="G107" s="397" t="n">
        <f aca="false">F107</f>
        <v>717.232664012298</v>
      </c>
    </row>
    <row r="108" customFormat="false" ht="15" hidden="false" customHeight="false" outlineLevel="0" collapsed="false">
      <c r="A108" s="395" t="s">
        <v>1524</v>
      </c>
      <c r="B108" s="395"/>
      <c r="C108" s="396" t="n">
        <v>0</v>
      </c>
      <c r="D108" s="389" t="s">
        <v>1525</v>
      </c>
      <c r="E108" s="389"/>
      <c r="F108" s="396" t="n">
        <f aca="false">IF(C108=0,0,((26.939+0.299*C108)/(1-E$95))*$C$95)</f>
        <v>0</v>
      </c>
      <c r="G108" s="397" t="n">
        <f aca="false">F108</f>
        <v>0</v>
      </c>
    </row>
    <row r="109" customFormat="false" ht="15" hidden="false" customHeight="false" outlineLevel="0" collapsed="false">
      <c r="A109" s="395" t="s">
        <v>1526</v>
      </c>
      <c r="B109" s="395"/>
      <c r="C109" s="396" t="n">
        <v>0</v>
      </c>
      <c r="D109" s="389" t="s">
        <v>1527</v>
      </c>
      <c r="E109" s="389"/>
      <c r="F109" s="396" t="n">
        <f aca="false">IF(C109=0,0,((26.939+0.412*C109)/(1-E$95))*$C$95)</f>
        <v>0</v>
      </c>
      <c r="G109" s="397" t="n">
        <f aca="false">SUM(F107:F109)</f>
        <v>717.232664012298</v>
      </c>
    </row>
    <row r="111" customFormat="false" ht="15" hidden="false" customHeight="false" outlineLevel="0" collapsed="false">
      <c r="A111" s="398" t="s">
        <v>1530</v>
      </c>
      <c r="B111" s="398"/>
      <c r="C111" s="398"/>
      <c r="D111" s="398"/>
      <c r="E111" s="398"/>
      <c r="F111" s="398"/>
      <c r="G111" s="398"/>
    </row>
    <row r="112" customFormat="false" ht="15" hidden="false" customHeight="false" outlineLevel="0" collapsed="false">
      <c r="A112" s="387" t="s">
        <v>1505</v>
      </c>
      <c r="B112" s="387"/>
      <c r="C112" s="387"/>
      <c r="D112" s="387"/>
      <c r="E112" s="387"/>
      <c r="F112" s="387"/>
      <c r="G112" s="387"/>
    </row>
    <row r="113" customFormat="false" ht="15" hidden="false" customHeight="false" outlineLevel="0" collapsed="false">
      <c r="A113" s="388" t="s">
        <v>1513</v>
      </c>
      <c r="B113" s="388"/>
      <c r="C113" s="389" t="n">
        <f aca="false">$A$7</f>
        <v>270.237</v>
      </c>
      <c r="D113" s="388" t="s">
        <v>1514</v>
      </c>
      <c r="E113" s="388"/>
      <c r="F113" s="389" t="n">
        <f aca="false">$B$7</f>
        <v>587.366</v>
      </c>
      <c r="G113" s="387"/>
    </row>
    <row r="114" customFormat="false" ht="14.25" hidden="false" customHeight="false" outlineLevel="0" collapsed="false">
      <c r="A114" s="390" t="s">
        <v>1515</v>
      </c>
      <c r="B114" s="390"/>
      <c r="C114" s="391" t="n">
        <f aca="false">F113/C113</f>
        <v>2.17352176052872</v>
      </c>
      <c r="D114" s="390" t="s">
        <v>1472</v>
      </c>
      <c r="E114" s="392" t="n">
        <f aca="false">$B$28</f>
        <v>0.19</v>
      </c>
      <c r="F114" s="391" t="s">
        <v>1516</v>
      </c>
      <c r="G114" s="393" t="n">
        <v>0</v>
      </c>
    </row>
    <row r="115" customFormat="false" ht="14.25" hidden="false" customHeight="true" outlineLevel="0" collapsed="false">
      <c r="A115" s="388" t="s">
        <v>1517</v>
      </c>
      <c r="B115" s="388"/>
      <c r="C115" s="388" t="s">
        <v>1518</v>
      </c>
      <c r="D115" s="388" t="s">
        <v>1519</v>
      </c>
      <c r="E115" s="388"/>
      <c r="F115" s="394" t="s">
        <v>1520</v>
      </c>
      <c r="G115" s="388" t="s">
        <v>1490</v>
      </c>
    </row>
    <row r="116" customFormat="false" ht="14.25" hidden="false" customHeight="false" outlineLevel="0" collapsed="false">
      <c r="A116" s="388"/>
      <c r="B116" s="388"/>
      <c r="C116" s="388"/>
      <c r="D116" s="388"/>
      <c r="E116" s="388"/>
      <c r="F116" s="394"/>
      <c r="G116" s="388"/>
    </row>
    <row r="117" customFormat="false" ht="15" hidden="false" customHeight="false" outlineLevel="0" collapsed="false">
      <c r="A117" s="387" t="s">
        <v>1521</v>
      </c>
      <c r="B117" s="387"/>
      <c r="C117" s="387"/>
      <c r="D117" s="387"/>
      <c r="E117" s="387"/>
      <c r="F117" s="387"/>
      <c r="G117" s="387"/>
    </row>
    <row r="118" customFormat="false" ht="15" hidden="false" customHeight="false" outlineLevel="0" collapsed="false">
      <c r="A118" s="395" t="s">
        <v>1522</v>
      </c>
      <c r="B118" s="395"/>
      <c r="C118" s="396" t="n">
        <v>492</v>
      </c>
      <c r="D118" s="389" t="s">
        <v>1523</v>
      </c>
      <c r="E118" s="389"/>
      <c r="F118" s="396" t="n">
        <f aca="false">IF(C118=0,0,((26.939+0.253*C118)/(1-E$95))*$C$95)</f>
        <v>406.300984407971</v>
      </c>
      <c r="G118" s="397" t="n">
        <f aca="false">F118</f>
        <v>406.300984407971</v>
      </c>
    </row>
    <row r="119" customFormat="false" ht="15" hidden="false" customHeight="false" outlineLevel="0" collapsed="false">
      <c r="A119" s="395" t="s">
        <v>1524</v>
      </c>
      <c r="B119" s="395"/>
      <c r="C119" s="396" t="n">
        <v>0</v>
      </c>
      <c r="D119" s="389" t="s">
        <v>1525</v>
      </c>
      <c r="E119" s="389"/>
      <c r="F119" s="396" t="n">
        <f aca="false">IF(C119=0,0,((26.939+0.299*C119)/(1-E$95))*$C$95)</f>
        <v>0</v>
      </c>
      <c r="G119" s="397" t="n">
        <f aca="false">F119</f>
        <v>0</v>
      </c>
    </row>
    <row r="120" customFormat="false" ht="15" hidden="false" customHeight="false" outlineLevel="0" collapsed="false">
      <c r="A120" s="395" t="s">
        <v>1526</v>
      </c>
      <c r="B120" s="395"/>
      <c r="C120" s="396" t="n">
        <v>0</v>
      </c>
      <c r="D120" s="389" t="s">
        <v>1527</v>
      </c>
      <c r="E120" s="389"/>
      <c r="F120" s="396" t="n">
        <f aca="false">IF(C120=0,0,((26.939+0.412*C120)/(1-E$95))*$C$95)</f>
        <v>0</v>
      </c>
      <c r="G120" s="397" t="n">
        <f aca="false">SUM(F118:F120)</f>
        <v>406.300984407971</v>
      </c>
    </row>
    <row r="121" customFormat="false" ht="15" hidden="false" customHeight="false" outlineLevel="0" collapsed="false">
      <c r="A121" s="387" t="s">
        <v>1528</v>
      </c>
      <c r="B121" s="387"/>
      <c r="C121" s="387"/>
      <c r="D121" s="387"/>
      <c r="E121" s="387"/>
      <c r="F121" s="387"/>
      <c r="G121" s="387"/>
    </row>
    <row r="122" customFormat="false" ht="15" hidden="false" customHeight="false" outlineLevel="0" collapsed="false">
      <c r="A122" s="395" t="s">
        <v>1522</v>
      </c>
      <c r="B122" s="395"/>
      <c r="C122" s="396" t="n">
        <v>492</v>
      </c>
      <c r="D122" s="389" t="s">
        <v>1523</v>
      </c>
      <c r="E122" s="389"/>
      <c r="F122" s="396" t="n">
        <f aca="false">IF(C122=0,0,((26.939+0.253*C122)/(1-E$95))*$C$95)</f>
        <v>406.300984407971</v>
      </c>
      <c r="G122" s="397" t="n">
        <f aca="false">F122</f>
        <v>406.300984407971</v>
      </c>
    </row>
    <row r="123" customFormat="false" ht="15" hidden="false" customHeight="false" outlineLevel="0" collapsed="false">
      <c r="A123" s="395" t="s">
        <v>1524</v>
      </c>
      <c r="B123" s="395"/>
      <c r="C123" s="396" t="n">
        <v>0</v>
      </c>
      <c r="D123" s="389" t="s">
        <v>1525</v>
      </c>
      <c r="E123" s="389"/>
      <c r="F123" s="396" t="n">
        <f aca="false">IF(C123=0,0,((26.939+0.299*C123)/(1-E$95))*$C$95)</f>
        <v>0</v>
      </c>
      <c r="G123" s="397" t="n">
        <f aca="false">F123</f>
        <v>0</v>
      </c>
    </row>
    <row r="124" customFormat="false" ht="15" hidden="false" customHeight="false" outlineLevel="0" collapsed="false">
      <c r="A124" s="395" t="s">
        <v>1526</v>
      </c>
      <c r="B124" s="395"/>
      <c r="C124" s="396" t="n">
        <v>0</v>
      </c>
      <c r="D124" s="389" t="s">
        <v>1527</v>
      </c>
      <c r="E124" s="389"/>
      <c r="F124" s="396" t="n">
        <f aca="false">IF(C124=0,0,((26.939+0.412*C124)/(1-E$95))*$C$95)</f>
        <v>0</v>
      </c>
      <c r="G124" s="397" t="n">
        <f aca="false">SUM(F122:F124)</f>
        <v>406.300984407971</v>
      </c>
    </row>
    <row r="125" customFormat="false" ht="15" hidden="false" customHeight="false" outlineLevel="0" collapsed="false">
      <c r="A125" s="387" t="s">
        <v>1529</v>
      </c>
      <c r="B125" s="387"/>
      <c r="C125" s="387"/>
      <c r="D125" s="387"/>
      <c r="E125" s="387"/>
      <c r="F125" s="387"/>
      <c r="G125" s="387"/>
    </row>
    <row r="126" customFormat="false" ht="15" hidden="false" customHeight="false" outlineLevel="0" collapsed="false">
      <c r="A126" s="395" t="s">
        <v>1522</v>
      </c>
      <c r="B126" s="395"/>
      <c r="C126" s="396" t="n">
        <v>492</v>
      </c>
      <c r="D126" s="389" t="s">
        <v>1523</v>
      </c>
      <c r="E126" s="389"/>
      <c r="F126" s="396" t="n">
        <f aca="false">IF(C126=0,0,((26.939+0.253*C126)/(1-E$95))*$C$95)</f>
        <v>406.300984407971</v>
      </c>
      <c r="G126" s="397" t="n">
        <f aca="false">F126</f>
        <v>406.300984407971</v>
      </c>
    </row>
    <row r="127" customFormat="false" ht="15" hidden="false" customHeight="false" outlineLevel="0" collapsed="false">
      <c r="A127" s="395" t="s">
        <v>1524</v>
      </c>
      <c r="B127" s="395"/>
      <c r="C127" s="396" t="n">
        <v>0</v>
      </c>
      <c r="D127" s="389" t="s">
        <v>1525</v>
      </c>
      <c r="E127" s="389"/>
      <c r="F127" s="396" t="n">
        <f aca="false">IF(C127=0,0,((26.939+0.299*C127)/(1-E$95))*$C$95)</f>
        <v>0</v>
      </c>
      <c r="G127" s="397" t="n">
        <f aca="false">F127</f>
        <v>0</v>
      </c>
    </row>
    <row r="128" customFormat="false" ht="15" hidden="false" customHeight="false" outlineLevel="0" collapsed="false">
      <c r="A128" s="395" t="s">
        <v>1526</v>
      </c>
      <c r="B128" s="395"/>
      <c r="C128" s="396" t="n">
        <v>0</v>
      </c>
      <c r="D128" s="389" t="s">
        <v>1527</v>
      </c>
      <c r="E128" s="389"/>
      <c r="F128" s="396" t="n">
        <f aca="false">IF(C128=0,0,((26.939+0.412*C128)/(1-E$95))*$C$95)</f>
        <v>0</v>
      </c>
      <c r="G128" s="397" t="n">
        <f aca="false">SUM(F126:F128)</f>
        <v>406.300984407971</v>
      </c>
    </row>
    <row r="130" customFormat="false" ht="15" hidden="false" customHeight="false" outlineLevel="0" collapsed="false">
      <c r="A130" s="387" t="s">
        <v>1531</v>
      </c>
      <c r="B130" s="387"/>
      <c r="C130" s="387"/>
      <c r="D130" s="387"/>
      <c r="E130" s="387"/>
      <c r="F130" s="387"/>
      <c r="G130" s="387"/>
    </row>
    <row r="131" customFormat="false" ht="15" hidden="false" customHeight="false" outlineLevel="0" collapsed="false">
      <c r="A131" s="387" t="s">
        <v>1505</v>
      </c>
      <c r="B131" s="387"/>
      <c r="C131" s="387"/>
      <c r="D131" s="387"/>
      <c r="E131" s="387"/>
      <c r="F131" s="387"/>
      <c r="G131" s="387"/>
    </row>
    <row r="132" customFormat="false" ht="15" hidden="false" customHeight="false" outlineLevel="0" collapsed="false">
      <c r="A132" s="388" t="s">
        <v>1513</v>
      </c>
      <c r="B132" s="388"/>
      <c r="C132" s="389" t="n">
        <f aca="false">$A$7</f>
        <v>270.237</v>
      </c>
      <c r="D132" s="388" t="s">
        <v>1514</v>
      </c>
      <c r="E132" s="388"/>
      <c r="F132" s="389" t="n">
        <f aca="false">$B$7</f>
        <v>587.366</v>
      </c>
      <c r="G132" s="387"/>
    </row>
    <row r="133" customFormat="false" ht="14.25" hidden="false" customHeight="false" outlineLevel="0" collapsed="false">
      <c r="A133" s="390" t="s">
        <v>1515</v>
      </c>
      <c r="B133" s="390"/>
      <c r="C133" s="391" t="n">
        <f aca="false">F132/C132</f>
        <v>2.17352176052872</v>
      </c>
      <c r="D133" s="390" t="s">
        <v>1472</v>
      </c>
      <c r="E133" s="392" t="n">
        <f aca="false">$B$28</f>
        <v>0.19</v>
      </c>
      <c r="F133" s="391" t="s">
        <v>1516</v>
      </c>
      <c r="G133" s="393" t="n">
        <v>0</v>
      </c>
    </row>
    <row r="134" customFormat="false" ht="14.25" hidden="false" customHeight="true" outlineLevel="0" collapsed="false">
      <c r="A134" s="388" t="s">
        <v>1517</v>
      </c>
      <c r="B134" s="388"/>
      <c r="C134" s="388" t="s">
        <v>1518</v>
      </c>
      <c r="D134" s="388" t="s">
        <v>1519</v>
      </c>
      <c r="E134" s="388"/>
      <c r="F134" s="394" t="s">
        <v>1520</v>
      </c>
      <c r="G134" s="388" t="s">
        <v>1490</v>
      </c>
    </row>
    <row r="135" customFormat="false" ht="14.25" hidden="false" customHeight="false" outlineLevel="0" collapsed="false">
      <c r="A135" s="388"/>
      <c r="B135" s="388"/>
      <c r="C135" s="388"/>
      <c r="D135" s="388"/>
      <c r="E135" s="388"/>
      <c r="F135" s="394"/>
      <c r="G135" s="388"/>
    </row>
    <row r="136" customFormat="false" ht="15" hidden="false" customHeight="false" outlineLevel="0" collapsed="false">
      <c r="A136" s="387" t="s">
        <v>1521</v>
      </c>
      <c r="B136" s="387"/>
      <c r="C136" s="387"/>
      <c r="D136" s="387"/>
      <c r="E136" s="387"/>
      <c r="F136" s="387"/>
      <c r="G136" s="387"/>
    </row>
    <row r="137" customFormat="false" ht="15" hidden="false" customHeight="false" outlineLevel="0" collapsed="false">
      <c r="A137" s="395" t="s">
        <v>1522</v>
      </c>
      <c r="B137" s="395"/>
      <c r="C137" s="396" t="n">
        <v>2332</v>
      </c>
      <c r="D137" s="389" t="s">
        <v>1523</v>
      </c>
      <c r="E137" s="389"/>
      <c r="F137" s="396" t="n">
        <f aca="false">IF(C137=0,0,((26.939+0.253*C137)/(1-E$95))*$C$95)</f>
        <v>1655.4588238664</v>
      </c>
      <c r="G137" s="397" t="n">
        <f aca="false">F137</f>
        <v>1655.4588238664</v>
      </c>
    </row>
    <row r="138" customFormat="false" ht="15" hidden="false" customHeight="false" outlineLevel="0" collapsed="false">
      <c r="A138" s="395" t="s">
        <v>1524</v>
      </c>
      <c r="B138" s="395"/>
      <c r="C138" s="396" t="n">
        <v>0</v>
      </c>
      <c r="D138" s="389" t="s">
        <v>1525</v>
      </c>
      <c r="E138" s="389"/>
      <c r="F138" s="396" t="n">
        <f aca="false">IF(C138=0,0,((26.939+0.299*C138)/(1-E$95))*$C$95)</f>
        <v>0</v>
      </c>
      <c r="G138" s="397" t="n">
        <f aca="false">F138</f>
        <v>0</v>
      </c>
    </row>
    <row r="139" customFormat="false" ht="15" hidden="false" customHeight="false" outlineLevel="0" collapsed="false">
      <c r="A139" s="395" t="s">
        <v>1526</v>
      </c>
      <c r="B139" s="395"/>
      <c r="C139" s="396" t="n">
        <v>0</v>
      </c>
      <c r="D139" s="389" t="s">
        <v>1527</v>
      </c>
      <c r="E139" s="389"/>
      <c r="F139" s="396" t="n">
        <f aca="false">IF(C139=0,0,((26.939+0.412*C139)/(1-E$95))*$C$95)</f>
        <v>0</v>
      </c>
      <c r="G139" s="397" t="n">
        <f aca="false">SUM(F137:F139)</f>
        <v>1655.4588238664</v>
      </c>
    </row>
    <row r="140" customFormat="false" ht="15" hidden="false" customHeight="false" outlineLevel="0" collapsed="false">
      <c r="A140" s="387" t="s">
        <v>1528</v>
      </c>
      <c r="B140" s="387"/>
      <c r="C140" s="387"/>
      <c r="D140" s="387"/>
      <c r="E140" s="387"/>
      <c r="F140" s="387"/>
      <c r="G140" s="387"/>
    </row>
    <row r="141" customFormat="false" ht="15" hidden="false" customHeight="false" outlineLevel="0" collapsed="false">
      <c r="A141" s="395" t="s">
        <v>1522</v>
      </c>
      <c r="B141" s="395"/>
      <c r="C141" s="396" t="n">
        <v>2332</v>
      </c>
      <c r="D141" s="389" t="s">
        <v>1523</v>
      </c>
      <c r="E141" s="389"/>
      <c r="F141" s="396" t="n">
        <f aca="false">IF(C141=0,0,((26.939+0.253*C141)/(1-E$95))*$C$95)</f>
        <v>1655.4588238664</v>
      </c>
      <c r="G141" s="397" t="n">
        <f aca="false">F141</f>
        <v>1655.4588238664</v>
      </c>
    </row>
    <row r="142" customFormat="false" ht="15" hidden="false" customHeight="false" outlineLevel="0" collapsed="false">
      <c r="A142" s="395" t="s">
        <v>1524</v>
      </c>
      <c r="B142" s="395"/>
      <c r="C142" s="396" t="n">
        <v>0</v>
      </c>
      <c r="D142" s="389" t="s">
        <v>1525</v>
      </c>
      <c r="E142" s="389"/>
      <c r="F142" s="396" t="n">
        <f aca="false">IF(C142=0,0,((26.939+0.299*C142)/(1-E$95))*$C$95)</f>
        <v>0</v>
      </c>
      <c r="G142" s="397" t="n">
        <f aca="false">F142</f>
        <v>0</v>
      </c>
    </row>
    <row r="143" customFormat="false" ht="15" hidden="false" customHeight="false" outlineLevel="0" collapsed="false">
      <c r="A143" s="395" t="s">
        <v>1526</v>
      </c>
      <c r="B143" s="395"/>
      <c r="C143" s="396" t="n">
        <v>0</v>
      </c>
      <c r="D143" s="389" t="s">
        <v>1527</v>
      </c>
      <c r="E143" s="389"/>
      <c r="F143" s="396" t="n">
        <f aca="false">IF(C143=0,0,((26.939+0.412*C143)/(1-E$95))*$C$95)</f>
        <v>0</v>
      </c>
      <c r="G143" s="397" t="n">
        <f aca="false">SUM(F141:F143)</f>
        <v>1655.4588238664</v>
      </c>
    </row>
    <row r="144" customFormat="false" ht="15" hidden="false" customHeight="false" outlineLevel="0" collapsed="false">
      <c r="A144" s="387" t="s">
        <v>1529</v>
      </c>
      <c r="B144" s="387"/>
      <c r="C144" s="387"/>
      <c r="D144" s="387"/>
      <c r="E144" s="387"/>
      <c r="F144" s="387"/>
      <c r="G144" s="387"/>
    </row>
    <row r="145" customFormat="false" ht="15" hidden="false" customHeight="false" outlineLevel="0" collapsed="false">
      <c r="A145" s="395" t="s">
        <v>1522</v>
      </c>
      <c r="B145" s="395"/>
      <c r="C145" s="396" t="n">
        <v>2332</v>
      </c>
      <c r="D145" s="389" t="s">
        <v>1523</v>
      </c>
      <c r="E145" s="389"/>
      <c r="F145" s="396" t="n">
        <f aca="false">IF(C145=0,0,((26.939+0.253*C145)/(1-E$95))*$C$95)</f>
        <v>1655.4588238664</v>
      </c>
      <c r="G145" s="397" t="n">
        <f aca="false">F145</f>
        <v>1655.4588238664</v>
      </c>
    </row>
    <row r="146" customFormat="false" ht="15" hidden="false" customHeight="false" outlineLevel="0" collapsed="false">
      <c r="A146" s="395" t="s">
        <v>1524</v>
      </c>
      <c r="B146" s="395"/>
      <c r="C146" s="396" t="n">
        <v>0</v>
      </c>
      <c r="D146" s="389" t="s">
        <v>1525</v>
      </c>
      <c r="E146" s="389"/>
      <c r="F146" s="396" t="n">
        <f aca="false">IF(C146=0,0,((26.939+0.299*C146)/(1-E$95))*$C$95)</f>
        <v>0</v>
      </c>
      <c r="G146" s="397" t="n">
        <f aca="false">F146</f>
        <v>0</v>
      </c>
    </row>
    <row r="147" customFormat="false" ht="15" hidden="false" customHeight="false" outlineLevel="0" collapsed="false">
      <c r="A147" s="395" t="s">
        <v>1526</v>
      </c>
      <c r="B147" s="395"/>
      <c r="C147" s="396" t="n">
        <v>0</v>
      </c>
      <c r="D147" s="389" t="s">
        <v>1527</v>
      </c>
      <c r="E147" s="389"/>
      <c r="F147" s="396" t="n">
        <f aca="false">IF(C147=0,0,((26.939+0.412*C147)/(1-E$95))*$C$95)</f>
        <v>0</v>
      </c>
      <c r="G147" s="397" t="n">
        <f aca="false">SUM(F145:F147)</f>
        <v>1655.4588238664</v>
      </c>
    </row>
    <row r="149" customFormat="false" ht="15" hidden="false" customHeight="false" outlineLevel="0" collapsed="false">
      <c r="A149" s="387" t="s">
        <v>1532</v>
      </c>
      <c r="B149" s="387"/>
      <c r="C149" s="387"/>
      <c r="D149" s="387"/>
      <c r="E149" s="387"/>
      <c r="F149" s="387"/>
      <c r="G149" s="387"/>
    </row>
    <row r="150" customFormat="false" ht="15" hidden="false" customHeight="false" outlineLevel="0" collapsed="false">
      <c r="A150" s="387" t="s">
        <v>1505</v>
      </c>
      <c r="B150" s="387"/>
      <c r="C150" s="387"/>
      <c r="D150" s="387"/>
      <c r="E150" s="387"/>
      <c r="F150" s="387"/>
      <c r="G150" s="387"/>
    </row>
    <row r="151" customFormat="false" ht="15" hidden="false" customHeight="false" outlineLevel="0" collapsed="false">
      <c r="A151" s="388" t="s">
        <v>1513</v>
      </c>
      <c r="B151" s="388"/>
      <c r="C151" s="389" t="n">
        <f aca="false">$A$7</f>
        <v>270.237</v>
      </c>
      <c r="D151" s="388" t="s">
        <v>1514</v>
      </c>
      <c r="E151" s="388"/>
      <c r="F151" s="389" t="n">
        <f aca="false">$B$7</f>
        <v>587.366</v>
      </c>
      <c r="G151" s="387"/>
    </row>
    <row r="152" customFormat="false" ht="14.25" hidden="false" customHeight="false" outlineLevel="0" collapsed="false">
      <c r="A152" s="390" t="s">
        <v>1515</v>
      </c>
      <c r="B152" s="390"/>
      <c r="C152" s="391" t="n">
        <f aca="false">F151/C151</f>
        <v>2.17352176052872</v>
      </c>
      <c r="D152" s="390" t="s">
        <v>1472</v>
      </c>
      <c r="E152" s="392" t="n">
        <f aca="false">$B$28</f>
        <v>0.19</v>
      </c>
      <c r="F152" s="391" t="s">
        <v>1516</v>
      </c>
      <c r="G152" s="393" t="n">
        <v>0</v>
      </c>
    </row>
    <row r="153" customFormat="false" ht="14.25" hidden="false" customHeight="true" outlineLevel="0" collapsed="false">
      <c r="A153" s="388" t="s">
        <v>1517</v>
      </c>
      <c r="B153" s="388"/>
      <c r="C153" s="388" t="s">
        <v>1518</v>
      </c>
      <c r="D153" s="388" t="s">
        <v>1519</v>
      </c>
      <c r="E153" s="388"/>
      <c r="F153" s="394" t="s">
        <v>1520</v>
      </c>
      <c r="G153" s="388" t="s">
        <v>1490</v>
      </c>
    </row>
    <row r="154" customFormat="false" ht="14.25" hidden="false" customHeight="false" outlineLevel="0" collapsed="false">
      <c r="A154" s="388"/>
      <c r="B154" s="388"/>
      <c r="C154" s="388"/>
      <c r="D154" s="388"/>
      <c r="E154" s="388"/>
      <c r="F154" s="394"/>
      <c r="G154" s="388"/>
    </row>
    <row r="155" customFormat="false" ht="15" hidden="false" customHeight="false" outlineLevel="0" collapsed="false">
      <c r="A155" s="387" t="s">
        <v>1521</v>
      </c>
      <c r="B155" s="387"/>
      <c r="C155" s="387"/>
      <c r="D155" s="387"/>
      <c r="E155" s="387"/>
      <c r="F155" s="387"/>
      <c r="G155" s="387"/>
    </row>
    <row r="156" customFormat="false" ht="15" hidden="false" customHeight="false" outlineLevel="0" collapsed="false">
      <c r="A156" s="395" t="s">
        <v>1522</v>
      </c>
      <c r="B156" s="395"/>
      <c r="C156" s="396" t="n">
        <v>3189</v>
      </c>
      <c r="D156" s="389" t="s">
        <v>1523</v>
      </c>
      <c r="E156" s="389"/>
      <c r="F156" s="396" t="n">
        <f aca="false">IF(C156=0,0,((26.939+0.253*C156)/(1-E$95))*$C$95)</f>
        <v>2237.26766539677</v>
      </c>
      <c r="G156" s="397" t="n">
        <f aca="false">F156</f>
        <v>2237.26766539677</v>
      </c>
    </row>
    <row r="157" customFormat="false" ht="15" hidden="false" customHeight="false" outlineLevel="0" collapsed="false">
      <c r="A157" s="395" t="s">
        <v>1524</v>
      </c>
      <c r="B157" s="395"/>
      <c r="C157" s="396" t="n">
        <v>0</v>
      </c>
      <c r="D157" s="389" t="s">
        <v>1525</v>
      </c>
      <c r="E157" s="389"/>
      <c r="F157" s="396" t="n">
        <f aca="false">IF(C157=0,0,((26.939+0.299*C157)/(1-E$95))*$C$95)</f>
        <v>0</v>
      </c>
      <c r="G157" s="397" t="n">
        <f aca="false">F157</f>
        <v>0</v>
      </c>
    </row>
    <row r="158" customFormat="false" ht="15" hidden="false" customHeight="false" outlineLevel="0" collapsed="false">
      <c r="A158" s="395" t="s">
        <v>1526</v>
      </c>
      <c r="B158" s="395"/>
      <c r="C158" s="396" t="n">
        <v>0</v>
      </c>
      <c r="D158" s="389" t="s">
        <v>1527</v>
      </c>
      <c r="E158" s="389"/>
      <c r="F158" s="396" t="n">
        <f aca="false">IF(C158=0,0,((26.939+0.412*C158)/(1-E$95))*$C$95)</f>
        <v>0</v>
      </c>
      <c r="G158" s="397" t="n">
        <f aca="false">SUM(F156:F158)</f>
        <v>2237.26766539677</v>
      </c>
    </row>
    <row r="159" customFormat="false" ht="15" hidden="false" customHeight="false" outlineLevel="0" collapsed="false">
      <c r="A159" s="387" t="s">
        <v>1528</v>
      </c>
      <c r="B159" s="387"/>
      <c r="C159" s="387"/>
      <c r="D159" s="387"/>
      <c r="E159" s="387"/>
      <c r="F159" s="387"/>
      <c r="G159" s="387"/>
    </row>
    <row r="160" customFormat="false" ht="15" hidden="false" customHeight="false" outlineLevel="0" collapsed="false">
      <c r="A160" s="395" t="s">
        <v>1522</v>
      </c>
      <c r="B160" s="395"/>
      <c r="C160" s="396" t="n">
        <v>3189</v>
      </c>
      <c r="D160" s="389" t="s">
        <v>1523</v>
      </c>
      <c r="E160" s="389"/>
      <c r="F160" s="396" t="n">
        <f aca="false">IF(C160=0,0,((26.939+0.253*C160)/(1-E$95))*$C$95)</f>
        <v>2237.26766539677</v>
      </c>
      <c r="G160" s="397" t="n">
        <f aca="false">F160</f>
        <v>2237.26766539677</v>
      </c>
      <c r="L160" s="361"/>
    </row>
    <row r="161" customFormat="false" ht="15" hidden="false" customHeight="false" outlineLevel="0" collapsed="false">
      <c r="A161" s="395" t="s">
        <v>1524</v>
      </c>
      <c r="B161" s="395"/>
      <c r="C161" s="396" t="n">
        <v>0</v>
      </c>
      <c r="D161" s="389" t="s">
        <v>1525</v>
      </c>
      <c r="E161" s="389"/>
      <c r="F161" s="396" t="n">
        <f aca="false">IF(C161=0,0,((26.939+0.299*C161)/(1-E$95))*$C$95)</f>
        <v>0</v>
      </c>
      <c r="G161" s="397" t="n">
        <f aca="false">F161</f>
        <v>0</v>
      </c>
    </row>
    <row r="162" customFormat="false" ht="15" hidden="false" customHeight="false" outlineLevel="0" collapsed="false">
      <c r="A162" s="395" t="s">
        <v>1526</v>
      </c>
      <c r="B162" s="395"/>
      <c r="C162" s="396" t="n">
        <v>0</v>
      </c>
      <c r="D162" s="389" t="s">
        <v>1527</v>
      </c>
      <c r="E162" s="389"/>
      <c r="F162" s="396" t="n">
        <f aca="false">IF(C162=0,0,((26.939+0.412*C162)/(1-E$95))*$C$95)</f>
        <v>0</v>
      </c>
      <c r="G162" s="397" t="n">
        <f aca="false">SUM(F160:F162)</f>
        <v>2237.26766539677</v>
      </c>
    </row>
    <row r="163" customFormat="false" ht="15" hidden="false" customHeight="false" outlineLevel="0" collapsed="false">
      <c r="A163" s="387" t="s">
        <v>1529</v>
      </c>
      <c r="B163" s="387"/>
      <c r="C163" s="387"/>
      <c r="D163" s="387"/>
      <c r="E163" s="387"/>
      <c r="F163" s="387"/>
      <c r="G163" s="387"/>
    </row>
    <row r="164" customFormat="false" ht="15" hidden="false" customHeight="false" outlineLevel="0" collapsed="false">
      <c r="A164" s="395" t="s">
        <v>1522</v>
      </c>
      <c r="B164" s="395"/>
      <c r="C164" s="396" t="n">
        <v>3189</v>
      </c>
      <c r="D164" s="389" t="s">
        <v>1523</v>
      </c>
      <c r="E164" s="389"/>
      <c r="F164" s="396" t="n">
        <f aca="false">IF(C164=0,0,((26.939+0.253*C164)/(1-E$95))*$C$95)</f>
        <v>2237.26766539677</v>
      </c>
      <c r="G164" s="397" t="n">
        <f aca="false">F164</f>
        <v>2237.26766539677</v>
      </c>
    </row>
    <row r="165" customFormat="false" ht="15" hidden="false" customHeight="false" outlineLevel="0" collapsed="false">
      <c r="A165" s="395" t="s">
        <v>1524</v>
      </c>
      <c r="B165" s="395"/>
      <c r="C165" s="396" t="n">
        <v>0</v>
      </c>
      <c r="D165" s="389" t="s">
        <v>1525</v>
      </c>
      <c r="E165" s="389"/>
      <c r="F165" s="396" t="n">
        <f aca="false">IF(C165=0,0,((26.939+0.299*C165)/(1-E$95))*$C$95)</f>
        <v>0</v>
      </c>
      <c r="G165" s="397" t="n">
        <f aca="false">F165</f>
        <v>0</v>
      </c>
    </row>
    <row r="166" customFormat="false" ht="15" hidden="false" customHeight="false" outlineLevel="0" collapsed="false">
      <c r="A166" s="395" t="s">
        <v>1526</v>
      </c>
      <c r="B166" s="395"/>
      <c r="C166" s="396" t="n">
        <v>0</v>
      </c>
      <c r="D166" s="389" t="s">
        <v>1527</v>
      </c>
      <c r="E166" s="389"/>
      <c r="F166" s="396" t="n">
        <f aca="false">IF(C166=0,0,((26.939+0.412*C166)/(1-E$95))*$C$95)</f>
        <v>0</v>
      </c>
      <c r="G166" s="397" t="n">
        <f aca="false">SUM(F164:F166)</f>
        <v>2237.26766539677</v>
      </c>
    </row>
    <row r="168" customFormat="false" ht="15" hidden="false" customHeight="false" outlineLevel="0" collapsed="false">
      <c r="A168" s="387" t="s">
        <v>1533</v>
      </c>
      <c r="B168" s="387"/>
      <c r="C168" s="387"/>
      <c r="D168" s="387"/>
      <c r="E168" s="387"/>
      <c r="F168" s="387"/>
      <c r="G168" s="387"/>
    </row>
    <row r="169" customFormat="false" ht="15" hidden="false" customHeight="false" outlineLevel="0" collapsed="false">
      <c r="A169" s="387" t="s">
        <v>1505</v>
      </c>
      <c r="B169" s="387"/>
      <c r="C169" s="387"/>
      <c r="D169" s="387"/>
      <c r="E169" s="387"/>
      <c r="F169" s="387"/>
      <c r="G169" s="387"/>
    </row>
    <row r="170" customFormat="false" ht="15" hidden="false" customHeight="false" outlineLevel="0" collapsed="false">
      <c r="A170" s="388" t="s">
        <v>1513</v>
      </c>
      <c r="B170" s="388"/>
      <c r="C170" s="389" t="n">
        <f aca="false">$A$7</f>
        <v>270.237</v>
      </c>
      <c r="D170" s="388" t="s">
        <v>1514</v>
      </c>
      <c r="E170" s="388"/>
      <c r="F170" s="389" t="n">
        <f aca="false">$B$7</f>
        <v>587.366</v>
      </c>
      <c r="G170" s="387"/>
    </row>
    <row r="171" customFormat="false" ht="14.25" hidden="false" customHeight="false" outlineLevel="0" collapsed="false">
      <c r="A171" s="390" t="s">
        <v>1515</v>
      </c>
      <c r="B171" s="390"/>
      <c r="C171" s="391" t="n">
        <f aca="false">F170/C170</f>
        <v>2.17352176052872</v>
      </c>
      <c r="D171" s="390" t="s">
        <v>1472</v>
      </c>
      <c r="E171" s="392" t="n">
        <f aca="false">$B$28</f>
        <v>0.19</v>
      </c>
      <c r="F171" s="391" t="s">
        <v>1516</v>
      </c>
      <c r="G171" s="393" t="n">
        <v>0</v>
      </c>
    </row>
    <row r="172" customFormat="false" ht="14.25" hidden="false" customHeight="true" outlineLevel="0" collapsed="false">
      <c r="A172" s="388" t="s">
        <v>1517</v>
      </c>
      <c r="B172" s="388"/>
      <c r="C172" s="388" t="s">
        <v>1518</v>
      </c>
      <c r="D172" s="388" t="s">
        <v>1519</v>
      </c>
      <c r="E172" s="388"/>
      <c r="F172" s="394" t="s">
        <v>1520</v>
      </c>
      <c r="G172" s="388" t="s">
        <v>1490</v>
      </c>
    </row>
    <row r="173" customFormat="false" ht="14.25" hidden="false" customHeight="false" outlineLevel="0" collapsed="false">
      <c r="A173" s="388"/>
      <c r="B173" s="388"/>
      <c r="C173" s="388"/>
      <c r="D173" s="388"/>
      <c r="E173" s="388"/>
      <c r="F173" s="394"/>
      <c r="G173" s="388"/>
    </row>
    <row r="174" customFormat="false" ht="15" hidden="false" customHeight="false" outlineLevel="0" collapsed="false">
      <c r="A174" s="387" t="s">
        <v>1521</v>
      </c>
      <c r="B174" s="387"/>
      <c r="C174" s="387"/>
      <c r="D174" s="387"/>
      <c r="E174" s="387"/>
      <c r="F174" s="387"/>
      <c r="G174" s="387"/>
    </row>
    <row r="175" customFormat="false" ht="15" hidden="false" customHeight="false" outlineLevel="0" collapsed="false">
      <c r="A175" s="395" t="s">
        <v>1522</v>
      </c>
      <c r="B175" s="395"/>
      <c r="C175" s="396" t="n">
        <v>3204</v>
      </c>
      <c r="D175" s="389" t="s">
        <v>1523</v>
      </c>
      <c r="E175" s="389"/>
      <c r="F175" s="396" t="n">
        <f aca="false">IF(C175=0,0,((26.939+0.253*C175)/(1-E$95))*$C$95)</f>
        <v>2247.45101734888</v>
      </c>
      <c r="G175" s="397" t="n">
        <f aca="false">F175</f>
        <v>2247.45101734888</v>
      </c>
    </row>
    <row r="176" customFormat="false" ht="15" hidden="false" customHeight="false" outlineLevel="0" collapsed="false">
      <c r="A176" s="395" t="s">
        <v>1524</v>
      </c>
      <c r="B176" s="395"/>
      <c r="C176" s="396" t="n">
        <v>0</v>
      </c>
      <c r="D176" s="389" t="s">
        <v>1525</v>
      </c>
      <c r="E176" s="389"/>
      <c r="F176" s="396" t="n">
        <f aca="false">IF(C176=0,0,((26.939+0.299*C176)/(1-E$95))*$C$95)</f>
        <v>0</v>
      </c>
      <c r="G176" s="397" t="n">
        <f aca="false">F176</f>
        <v>0</v>
      </c>
    </row>
    <row r="177" customFormat="false" ht="15" hidden="false" customHeight="false" outlineLevel="0" collapsed="false">
      <c r="A177" s="395" t="s">
        <v>1526</v>
      </c>
      <c r="B177" s="395"/>
      <c r="C177" s="396" t="n">
        <v>0</v>
      </c>
      <c r="D177" s="389" t="s">
        <v>1527</v>
      </c>
      <c r="E177" s="389"/>
      <c r="F177" s="396" t="n">
        <f aca="false">IF(C177=0,0,((26.939+0.412*C177)/(1-E$95))*$C$95)</f>
        <v>0</v>
      </c>
      <c r="G177" s="397" t="n">
        <f aca="false">SUM(F175:F177)</f>
        <v>2247.45101734888</v>
      </c>
    </row>
    <row r="178" customFormat="false" ht="15" hidden="false" customHeight="false" outlineLevel="0" collapsed="false">
      <c r="A178" s="387" t="s">
        <v>1528</v>
      </c>
      <c r="B178" s="387"/>
      <c r="C178" s="387"/>
      <c r="D178" s="387"/>
      <c r="E178" s="387"/>
      <c r="F178" s="387"/>
      <c r="G178" s="387"/>
    </row>
    <row r="179" customFormat="false" ht="15" hidden="false" customHeight="false" outlineLevel="0" collapsed="false">
      <c r="A179" s="395" t="s">
        <v>1522</v>
      </c>
      <c r="B179" s="395"/>
      <c r="C179" s="396" t="n">
        <v>3204</v>
      </c>
      <c r="D179" s="389" t="s">
        <v>1523</v>
      </c>
      <c r="E179" s="389"/>
      <c r="F179" s="396" t="n">
        <f aca="false">IF(C179=0,0,((26.939+0.253*C179)/(1-E$95))*$C$95)</f>
        <v>2247.45101734888</v>
      </c>
      <c r="G179" s="397" t="n">
        <f aca="false">F179</f>
        <v>2247.45101734888</v>
      </c>
    </row>
    <row r="180" customFormat="false" ht="15" hidden="false" customHeight="false" outlineLevel="0" collapsed="false">
      <c r="A180" s="395" t="s">
        <v>1524</v>
      </c>
      <c r="B180" s="395"/>
      <c r="C180" s="396" t="n">
        <v>0</v>
      </c>
      <c r="D180" s="389" t="s">
        <v>1525</v>
      </c>
      <c r="E180" s="389"/>
      <c r="F180" s="396" t="n">
        <f aca="false">IF(C180=0,0,((26.939+0.299*C180)/(1-E$95))*$C$95)</f>
        <v>0</v>
      </c>
      <c r="G180" s="397" t="n">
        <f aca="false">F180</f>
        <v>0</v>
      </c>
    </row>
    <row r="181" customFormat="false" ht="15" hidden="false" customHeight="false" outlineLevel="0" collapsed="false">
      <c r="A181" s="395" t="s">
        <v>1526</v>
      </c>
      <c r="B181" s="395"/>
      <c r="C181" s="396" t="n">
        <v>0</v>
      </c>
      <c r="D181" s="389" t="s">
        <v>1527</v>
      </c>
      <c r="E181" s="389"/>
      <c r="F181" s="396" t="n">
        <f aca="false">IF(C181=0,0,((26.939+0.412*C181)/(1-E$95))*$C$95)</f>
        <v>0</v>
      </c>
      <c r="G181" s="397" t="n">
        <f aca="false">SUM(F179:F181)</f>
        <v>2247.45101734888</v>
      </c>
    </row>
    <row r="182" customFormat="false" ht="15" hidden="false" customHeight="false" outlineLevel="0" collapsed="false">
      <c r="A182" s="387" t="s">
        <v>1529</v>
      </c>
      <c r="B182" s="387"/>
      <c r="C182" s="387"/>
      <c r="D182" s="387"/>
      <c r="E182" s="387"/>
      <c r="F182" s="387"/>
      <c r="G182" s="387"/>
    </row>
    <row r="183" customFormat="false" ht="15" hidden="false" customHeight="false" outlineLevel="0" collapsed="false">
      <c r="A183" s="395" t="s">
        <v>1522</v>
      </c>
      <c r="B183" s="395"/>
      <c r="C183" s="396" t="n">
        <v>3204</v>
      </c>
      <c r="D183" s="389" t="s">
        <v>1523</v>
      </c>
      <c r="E183" s="389"/>
      <c r="F183" s="396" t="n">
        <f aca="false">IF(C183=0,0,((26.939+0.253*C183)/(1-E$95))*$C$95)</f>
        <v>2247.45101734888</v>
      </c>
      <c r="G183" s="397" t="n">
        <f aca="false">F183</f>
        <v>2247.45101734888</v>
      </c>
    </row>
    <row r="184" customFormat="false" ht="15" hidden="false" customHeight="false" outlineLevel="0" collapsed="false">
      <c r="A184" s="395" t="s">
        <v>1524</v>
      </c>
      <c r="B184" s="395"/>
      <c r="C184" s="396" t="n">
        <v>0</v>
      </c>
      <c r="D184" s="389" t="s">
        <v>1525</v>
      </c>
      <c r="E184" s="389"/>
      <c r="F184" s="396" t="n">
        <f aca="false">IF(C184=0,0,((26.939+0.299*C184)/(1-E$95))*$C$95)</f>
        <v>0</v>
      </c>
      <c r="G184" s="397" t="n">
        <f aca="false">F184</f>
        <v>0</v>
      </c>
    </row>
    <row r="185" customFormat="false" ht="15" hidden="false" customHeight="false" outlineLevel="0" collapsed="false">
      <c r="A185" s="395" t="s">
        <v>1526</v>
      </c>
      <c r="B185" s="395"/>
      <c r="C185" s="396" t="n">
        <v>0</v>
      </c>
      <c r="D185" s="389" t="s">
        <v>1527</v>
      </c>
      <c r="E185" s="389"/>
      <c r="F185" s="396" t="n">
        <f aca="false">IF(C185=0,0,((26.939+0.412*C185)/(1-E$95))*$C$95)</f>
        <v>0</v>
      </c>
      <c r="G185" s="397" t="n">
        <f aca="false">SUM(F183:F185)</f>
        <v>2247.45101734888</v>
      </c>
    </row>
  </sheetData>
  <mergeCells count="181">
    <mergeCell ref="A1:H1"/>
    <mergeCell ref="A3:C3"/>
    <mergeCell ref="C6:C7"/>
    <mergeCell ref="A19:H19"/>
    <mergeCell ref="A24:H24"/>
    <mergeCell ref="A25:H25"/>
    <mergeCell ref="A42:E43"/>
    <mergeCell ref="A44:A45"/>
    <mergeCell ref="B44:B45"/>
    <mergeCell ref="D44:D45"/>
    <mergeCell ref="A50:E51"/>
    <mergeCell ref="A52:A53"/>
    <mergeCell ref="B52:B53"/>
    <mergeCell ref="D52:D53"/>
    <mergeCell ref="A58:E59"/>
    <mergeCell ref="A60:A61"/>
    <mergeCell ref="B60:B61"/>
    <mergeCell ref="D60:D61"/>
    <mergeCell ref="A66:E67"/>
    <mergeCell ref="A68:A69"/>
    <mergeCell ref="B68:B69"/>
    <mergeCell ref="D68:D69"/>
    <mergeCell ref="A74:E75"/>
    <mergeCell ref="A76:A77"/>
    <mergeCell ref="B76:B77"/>
    <mergeCell ref="D76:D77"/>
    <mergeCell ref="A92:G92"/>
    <mergeCell ref="A93:G93"/>
    <mergeCell ref="A94:B94"/>
    <mergeCell ref="D94:E94"/>
    <mergeCell ref="A95:B95"/>
    <mergeCell ref="A96:B97"/>
    <mergeCell ref="C96:C97"/>
    <mergeCell ref="D96:E97"/>
    <mergeCell ref="F96:F97"/>
    <mergeCell ref="G96:G97"/>
    <mergeCell ref="A98:G98"/>
    <mergeCell ref="A99:B99"/>
    <mergeCell ref="D99:E99"/>
    <mergeCell ref="A100:B100"/>
    <mergeCell ref="D100:E100"/>
    <mergeCell ref="A101:B101"/>
    <mergeCell ref="D101:E101"/>
    <mergeCell ref="A102:G102"/>
    <mergeCell ref="A103:B103"/>
    <mergeCell ref="D103:E103"/>
    <mergeCell ref="A104:B104"/>
    <mergeCell ref="D104:E104"/>
    <mergeCell ref="A105:B105"/>
    <mergeCell ref="D105:E105"/>
    <mergeCell ref="A106:G106"/>
    <mergeCell ref="A107:B107"/>
    <mergeCell ref="D107:E107"/>
    <mergeCell ref="A108:B108"/>
    <mergeCell ref="D108:E108"/>
    <mergeCell ref="A109:B109"/>
    <mergeCell ref="D109:E109"/>
    <mergeCell ref="A111:G111"/>
    <mergeCell ref="A112:G112"/>
    <mergeCell ref="A113:B113"/>
    <mergeCell ref="D113:E113"/>
    <mergeCell ref="A114:B114"/>
    <mergeCell ref="A115:B116"/>
    <mergeCell ref="C115:C116"/>
    <mergeCell ref="D115:E116"/>
    <mergeCell ref="F115:F116"/>
    <mergeCell ref="G115:G116"/>
    <mergeCell ref="A117:G117"/>
    <mergeCell ref="A118:B118"/>
    <mergeCell ref="D118:E118"/>
    <mergeCell ref="A119:B119"/>
    <mergeCell ref="D119:E119"/>
    <mergeCell ref="A120:B120"/>
    <mergeCell ref="D120:E120"/>
    <mergeCell ref="A121:G121"/>
    <mergeCell ref="A122:B122"/>
    <mergeCell ref="D122:E122"/>
    <mergeCell ref="A123:B123"/>
    <mergeCell ref="D123:E123"/>
    <mergeCell ref="A124:B124"/>
    <mergeCell ref="D124:E124"/>
    <mergeCell ref="A125:G125"/>
    <mergeCell ref="A126:B126"/>
    <mergeCell ref="D126:E126"/>
    <mergeCell ref="A127:B127"/>
    <mergeCell ref="D127:E127"/>
    <mergeCell ref="A128:B128"/>
    <mergeCell ref="D128:E128"/>
    <mergeCell ref="A130:G130"/>
    <mergeCell ref="A131:G131"/>
    <mergeCell ref="A132:B132"/>
    <mergeCell ref="D132:E132"/>
    <mergeCell ref="A133:B133"/>
    <mergeCell ref="A134:B135"/>
    <mergeCell ref="C134:C135"/>
    <mergeCell ref="D134:E135"/>
    <mergeCell ref="F134:F135"/>
    <mergeCell ref="G134:G135"/>
    <mergeCell ref="A136:G136"/>
    <mergeCell ref="A137:B137"/>
    <mergeCell ref="D137:E137"/>
    <mergeCell ref="A138:B138"/>
    <mergeCell ref="D138:E138"/>
    <mergeCell ref="A139:B139"/>
    <mergeCell ref="D139:E139"/>
    <mergeCell ref="A140:G140"/>
    <mergeCell ref="A141:B141"/>
    <mergeCell ref="D141:E141"/>
    <mergeCell ref="A142:B142"/>
    <mergeCell ref="D142:E142"/>
    <mergeCell ref="A143:B143"/>
    <mergeCell ref="D143:E143"/>
    <mergeCell ref="A144:G144"/>
    <mergeCell ref="A145:B145"/>
    <mergeCell ref="D145:E145"/>
    <mergeCell ref="A146:B146"/>
    <mergeCell ref="D146:E146"/>
    <mergeCell ref="A147:B147"/>
    <mergeCell ref="D147:E147"/>
    <mergeCell ref="A149:G149"/>
    <mergeCell ref="A150:G150"/>
    <mergeCell ref="A151:B151"/>
    <mergeCell ref="D151:E151"/>
    <mergeCell ref="A152:B152"/>
    <mergeCell ref="A153:B154"/>
    <mergeCell ref="C153:C154"/>
    <mergeCell ref="D153:E154"/>
    <mergeCell ref="F153:F154"/>
    <mergeCell ref="G153:G154"/>
    <mergeCell ref="A155:G155"/>
    <mergeCell ref="A156:B156"/>
    <mergeCell ref="D156:E156"/>
    <mergeCell ref="A157:B157"/>
    <mergeCell ref="D157:E157"/>
    <mergeCell ref="A158:B158"/>
    <mergeCell ref="D158:E158"/>
    <mergeCell ref="A159:G159"/>
    <mergeCell ref="A160:B160"/>
    <mergeCell ref="D160:E160"/>
    <mergeCell ref="A161:B161"/>
    <mergeCell ref="D161:E161"/>
    <mergeCell ref="A162:B162"/>
    <mergeCell ref="D162:E162"/>
    <mergeCell ref="A163:G163"/>
    <mergeCell ref="A164:B164"/>
    <mergeCell ref="D164:E164"/>
    <mergeCell ref="A165:B165"/>
    <mergeCell ref="D165:E165"/>
    <mergeCell ref="A166:B166"/>
    <mergeCell ref="D166:E166"/>
    <mergeCell ref="A168:G168"/>
    <mergeCell ref="A169:G169"/>
    <mergeCell ref="A170:B170"/>
    <mergeCell ref="D170:E170"/>
    <mergeCell ref="A171:B171"/>
    <mergeCell ref="A172:B173"/>
    <mergeCell ref="C172:C173"/>
    <mergeCell ref="D172:E173"/>
    <mergeCell ref="F172:F173"/>
    <mergeCell ref="G172:G173"/>
    <mergeCell ref="A174:G174"/>
    <mergeCell ref="A175:B175"/>
    <mergeCell ref="D175:E175"/>
    <mergeCell ref="A176:B176"/>
    <mergeCell ref="D176:E176"/>
    <mergeCell ref="A177:B177"/>
    <mergeCell ref="D177:E177"/>
    <mergeCell ref="A178:G178"/>
    <mergeCell ref="A179:B179"/>
    <mergeCell ref="D179:E179"/>
    <mergeCell ref="A180:B180"/>
    <mergeCell ref="D180:E180"/>
    <mergeCell ref="A181:B181"/>
    <mergeCell ref="D181:E181"/>
    <mergeCell ref="A182:G182"/>
    <mergeCell ref="A183:B183"/>
    <mergeCell ref="D183:E183"/>
    <mergeCell ref="A184:B184"/>
    <mergeCell ref="D184:E184"/>
    <mergeCell ref="A185:B185"/>
    <mergeCell ref="D185:E185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2" manualBreakCount="2">
    <brk id="61" man="true" max="16383" min="0"/>
    <brk id="129" man="true" max="16383" min="0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D1D1D1"/>
    <pageSetUpPr fitToPage="true"/>
  </sheetPr>
  <dimension ref="A1:S97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G232" activeCellId="0" sqref="G232"/>
    </sheetView>
  </sheetViews>
  <sheetFormatPr defaultColWidth="8.9921875" defaultRowHeight="14.25" zeroHeight="false" outlineLevelRow="0" outlineLevelCol="0"/>
  <cols>
    <col collapsed="false" customWidth="true" hidden="false" outlineLevel="0" max="4" min="1" style="335" width="13.75"/>
    <col collapsed="false" customWidth="true" hidden="false" outlineLevel="0" max="5" min="5" style="335" width="15.25"/>
    <col collapsed="false" customWidth="true" hidden="false" outlineLevel="0" max="9" min="6" style="335" width="13.75"/>
    <col collapsed="false" customWidth="true" hidden="false" outlineLevel="0" max="10" min="10" style="335" width="15.25"/>
    <col collapsed="false" customWidth="true" hidden="false" outlineLevel="0" max="14" min="11" style="335" width="13.75"/>
    <col collapsed="false" customWidth="true" hidden="false" outlineLevel="0" max="15" min="15" style="335" width="15.25"/>
    <col collapsed="false" customWidth="true" hidden="false" outlineLevel="0" max="16" min="16" style="335" width="13.75"/>
    <col collapsed="false" customWidth="false" hidden="false" outlineLevel="0" max="1024" min="17" style="335" width="9"/>
  </cols>
  <sheetData>
    <row r="1" customFormat="false" ht="14.25" hidden="false" customHeight="false" outlineLevel="0" collapsed="false">
      <c r="A1" s="399" t="s">
        <v>1534</v>
      </c>
      <c r="B1" s="399"/>
      <c r="C1" s="399"/>
      <c r="D1" s="399"/>
      <c r="E1" s="399"/>
      <c r="F1" s="399"/>
      <c r="G1" s="399"/>
      <c r="H1" s="399"/>
      <c r="I1" s="399"/>
      <c r="J1" s="399"/>
      <c r="K1" s="399"/>
      <c r="L1" s="399"/>
      <c r="M1" s="399"/>
      <c r="N1" s="399"/>
      <c r="O1" s="399"/>
      <c r="P1" s="399"/>
    </row>
    <row r="2" customFormat="false" ht="16.5" hidden="false" customHeight="false" outlineLevel="0" collapsed="false">
      <c r="A2" s="399"/>
      <c r="B2" s="399"/>
      <c r="C2" s="399"/>
      <c r="D2" s="399"/>
      <c r="E2" s="399"/>
      <c r="F2" s="399"/>
      <c r="G2" s="399"/>
      <c r="H2" s="399"/>
      <c r="I2" s="399"/>
      <c r="J2" s="399"/>
      <c r="K2" s="399"/>
      <c r="L2" s="399"/>
      <c r="M2" s="399"/>
      <c r="N2" s="399"/>
      <c r="O2" s="399"/>
      <c r="P2" s="399"/>
      <c r="Q2" s="400"/>
      <c r="R2" s="400"/>
      <c r="S2" s="400"/>
    </row>
    <row r="3" customFormat="false" ht="15" hidden="false" customHeight="false" outlineLevel="0" collapsed="false"/>
    <row r="4" s="404" customFormat="true" ht="19.5" hidden="false" customHeight="true" outlineLevel="0" collapsed="false">
      <c r="A4" s="401"/>
      <c r="B4" s="402" t="s">
        <v>1521</v>
      </c>
      <c r="C4" s="402"/>
      <c r="D4" s="402"/>
      <c r="E4" s="402"/>
      <c r="F4" s="402"/>
      <c r="G4" s="403" t="s">
        <v>1528</v>
      </c>
      <c r="H4" s="403"/>
      <c r="I4" s="403"/>
      <c r="J4" s="403"/>
      <c r="K4" s="403"/>
      <c r="L4" s="403" t="s">
        <v>1529</v>
      </c>
      <c r="M4" s="403"/>
      <c r="N4" s="403"/>
      <c r="O4" s="403"/>
      <c r="P4" s="403"/>
    </row>
    <row r="5" s="404" customFormat="true" ht="19.5" hidden="false" customHeight="true" outlineLevel="0" collapsed="false">
      <c r="A5" s="401"/>
      <c r="B5" s="405" t="s">
        <v>1535</v>
      </c>
      <c r="C5" s="406" t="s">
        <v>1536</v>
      </c>
      <c r="D5" s="406" t="s">
        <v>1537</v>
      </c>
      <c r="E5" s="406" t="s">
        <v>1538</v>
      </c>
      <c r="F5" s="407" t="s">
        <v>1539</v>
      </c>
      <c r="G5" s="408" t="s">
        <v>1535</v>
      </c>
      <c r="H5" s="406" t="s">
        <v>1536</v>
      </c>
      <c r="I5" s="406" t="s">
        <v>1537</v>
      </c>
      <c r="J5" s="406" t="s">
        <v>1538</v>
      </c>
      <c r="K5" s="409" t="s">
        <v>1539</v>
      </c>
      <c r="L5" s="408" t="s">
        <v>1535</v>
      </c>
      <c r="M5" s="405" t="s">
        <v>1536</v>
      </c>
      <c r="N5" s="406" t="s">
        <v>1537</v>
      </c>
      <c r="O5" s="406" t="s">
        <v>1538</v>
      </c>
      <c r="P5" s="409" t="s">
        <v>1539</v>
      </c>
    </row>
    <row r="6" s="404" customFormat="true" ht="19.5" hidden="false" customHeight="true" outlineLevel="0" collapsed="false">
      <c r="A6" s="410" t="s">
        <v>1540</v>
      </c>
      <c r="B6" s="411" t="n">
        <f aca="false">'[5]Aquisição e Transporte'!E46</f>
        <v>6384.20193579372</v>
      </c>
      <c r="C6" s="412" t="n">
        <f aca="false">'[5]Aquisição e Transporte'!E54</f>
        <v>0</v>
      </c>
      <c r="D6" s="412" t="n">
        <f aca="false">'[5]Aquisição e Transporte'!E62</f>
        <v>0</v>
      </c>
      <c r="E6" s="413" t="n">
        <f aca="false">'[5]Aquisição e Transporte'!E70</f>
        <v>6342.3262919038</v>
      </c>
      <c r="F6" s="414" t="n">
        <f aca="false">'[5]Aquisição e Transporte'!E78</f>
        <v>0</v>
      </c>
      <c r="G6" s="411" t="n">
        <f aca="false">'[5]Aquisição e Transporte'!E47</f>
        <v>5039.27066588009</v>
      </c>
      <c r="H6" s="411" t="n">
        <f aca="false">'[5]Aquisição e Transporte'!E55</f>
        <v>4995.95205067599</v>
      </c>
      <c r="I6" s="413" t="n">
        <f aca="false">'[5]Aquisição e Transporte'!E63</f>
        <v>4819.89226144621</v>
      </c>
      <c r="J6" s="413" t="n">
        <f aca="false">'[5]Aquisição e Transporte'!E71</f>
        <v>5019.40024438932</v>
      </c>
      <c r="K6" s="414" t="n">
        <f aca="false">'[5]Aquisição e Transporte'!E79</f>
        <v>6241.66385987539</v>
      </c>
      <c r="L6" s="411" t="n">
        <f aca="false">'[5]Aquisição e Transporte'!E48</f>
        <v>3787.10821232496</v>
      </c>
      <c r="M6" s="413" t="n">
        <f aca="false">'[5]Aquisição e Transporte'!E56</f>
        <v>0</v>
      </c>
      <c r="N6" s="413" t="n">
        <f aca="false">'[5]Aquisição e Transporte'!E64</f>
        <v>3817.58939196048</v>
      </c>
      <c r="O6" s="413" t="n">
        <f aca="false">'[5]Aquisição e Transporte'!E72</f>
        <v>4180.68414853757</v>
      </c>
      <c r="P6" s="414" t="n">
        <f aca="false">'[5]Aquisição e Transporte'!E80</f>
        <v>5164.89362560097</v>
      </c>
    </row>
    <row r="7" s="404" customFormat="true" ht="19.5" hidden="false" customHeight="true" outlineLevel="0" collapsed="false">
      <c r="A7" s="415" t="s">
        <v>1541</v>
      </c>
      <c r="B7" s="416" t="n">
        <f aca="false">'[5]Aquisição e Transporte'!G101</f>
        <v>717.232664012298</v>
      </c>
      <c r="C7" s="417" t="n">
        <f aca="false">'[5]Aquisição e Transporte'!G120</f>
        <v>406.300984407971</v>
      </c>
      <c r="D7" s="417" t="n">
        <f aca="false">'[5]Aquisição e Transporte'!G139</f>
        <v>1655.4588238664</v>
      </c>
      <c r="E7" s="418" t="n">
        <f aca="false">'[5]Aquisição e Transporte'!G158</f>
        <v>2237.26766539677</v>
      </c>
      <c r="F7" s="419" t="n">
        <f aca="false">'[5]Aquisição e Transporte'!G177</f>
        <v>2247.45101734888</v>
      </c>
      <c r="G7" s="416" t="n">
        <f aca="false">'[5]Aquisição e Transporte'!G105</f>
        <v>717.232664012298</v>
      </c>
      <c r="H7" s="418" t="n">
        <f aca="false">'[5]Aquisição e Transporte'!G124</f>
        <v>406.300984407971</v>
      </c>
      <c r="I7" s="418" t="n">
        <f aca="false">'[5]Aquisição e Transporte'!G143</f>
        <v>1655.4588238664</v>
      </c>
      <c r="J7" s="418" t="n">
        <f aca="false">'[5]Aquisição e Transporte'!G162</f>
        <v>2237.26766539677</v>
      </c>
      <c r="K7" s="419" t="n">
        <f aca="false">'[5]Aquisição e Transporte'!G181</f>
        <v>2247.45101734888</v>
      </c>
      <c r="L7" s="416" t="n">
        <f aca="false">'[5]Aquisição e Transporte'!G109</f>
        <v>717.232664012298</v>
      </c>
      <c r="M7" s="418" t="n">
        <f aca="false">'[5]Aquisição e Transporte'!G128</f>
        <v>406.300984407971</v>
      </c>
      <c r="N7" s="418" t="n">
        <f aca="false">'[5]Aquisição e Transporte'!G147</f>
        <v>1655.4588238664</v>
      </c>
      <c r="O7" s="418" t="n">
        <f aca="false">'[5]Aquisição e Transporte'!G166</f>
        <v>2237.26766539677</v>
      </c>
      <c r="P7" s="419" t="n">
        <f aca="false">'[5]Aquisição e Transporte'!G185</f>
        <v>2247.45101734888</v>
      </c>
    </row>
    <row r="8" s="404" customFormat="true" ht="19.5" hidden="false" customHeight="true" outlineLevel="0" collapsed="false">
      <c r="A8" s="420" t="s">
        <v>10</v>
      </c>
      <c r="B8" s="421" t="n">
        <f aca="false">SUM(B6:B7)</f>
        <v>7101.43459980601</v>
      </c>
      <c r="C8" s="422" t="n">
        <f aca="false">SUM(C6:C7)</f>
        <v>406.300984407971</v>
      </c>
      <c r="D8" s="422" t="n">
        <f aca="false">SUM(D6:D7)</f>
        <v>1655.4588238664</v>
      </c>
      <c r="E8" s="422" t="n">
        <f aca="false">SUM(E6:E7)</f>
        <v>8579.59395730057</v>
      </c>
      <c r="F8" s="422" t="n">
        <f aca="false">SUM(F6:F7)</f>
        <v>2247.45101734888</v>
      </c>
      <c r="G8" s="422" t="n">
        <f aca="false">SUM(G6:G7)</f>
        <v>5756.50332989239</v>
      </c>
      <c r="H8" s="421" t="n">
        <f aca="false">SUM(H6:H7)</f>
        <v>5402.25303508396</v>
      </c>
      <c r="I8" s="422" t="n">
        <f aca="false">SUM(I6:I7)</f>
        <v>6475.35108531261</v>
      </c>
      <c r="J8" s="422" t="n">
        <f aca="false">SUM(J6:J7)</f>
        <v>7256.66790978609</v>
      </c>
      <c r="K8" s="422" t="n">
        <f aca="false">SUM(K6:K7)</f>
        <v>8489.11487722426</v>
      </c>
      <c r="L8" s="421" t="n">
        <f aca="false">SUM(L6:L7)</f>
        <v>4504.34087633726</v>
      </c>
      <c r="M8" s="422" t="n">
        <f aca="false">SUM(M6:M7)</f>
        <v>406.300984407971</v>
      </c>
      <c r="N8" s="422" t="n">
        <f aca="false">SUM(N6:N7)</f>
        <v>5473.04821582688</v>
      </c>
      <c r="O8" s="422" t="n">
        <f aca="false">SUM(O6:O7)</f>
        <v>6417.95181393434</v>
      </c>
      <c r="P8" s="422" t="n">
        <f aca="false">SUM(P6:P7)</f>
        <v>7412.34464294985</v>
      </c>
    </row>
    <row r="18" customFormat="false" ht="15" hidden="false" customHeight="true" outlineLevel="0" collapsed="false"/>
    <row r="41" customFormat="false" ht="15.75" hidden="false" customHeight="true" outlineLevel="0" collapsed="false"/>
    <row r="42" customFormat="false" ht="15.75" hidden="false" customHeight="true" outlineLevel="0" collapsed="false"/>
    <row r="43" customFormat="false" ht="37.5" hidden="false" customHeight="true" outlineLevel="0" collapsed="false"/>
    <row r="44" customFormat="false" ht="37.5" hidden="false" customHeight="true" outlineLevel="0" collapsed="false"/>
    <row r="45" customFormat="false" ht="15.75" hidden="false" customHeight="true" outlineLevel="0" collapsed="false"/>
    <row r="46" customFormat="false" ht="15.75" hidden="false" customHeight="true" outlineLevel="0" collapsed="false"/>
    <row r="47" customFormat="false" ht="15.75" hidden="false" customHeight="true" outlineLevel="0" collapsed="false"/>
    <row r="48" customFormat="false" ht="15.75" hidden="false" customHeight="true" outlineLevel="0" collapsed="false"/>
    <row r="49" customFormat="false" ht="15.75" hidden="false" customHeight="true" outlineLevel="0" collapsed="false"/>
    <row r="50" customFormat="false" ht="15.75" hidden="false" customHeight="true" outlineLevel="0" collapsed="false"/>
    <row r="51" customFormat="false" ht="37.5" hidden="false" customHeight="true" outlineLevel="0" collapsed="false"/>
    <row r="52" customFormat="false" ht="37.5" hidden="false" customHeight="true" outlineLevel="0" collapsed="false"/>
    <row r="55" customFormat="false" ht="15.75" hidden="false" customHeight="true" outlineLevel="0" collapsed="false"/>
    <row r="56" customFormat="false" ht="15.75" hidden="false" customHeight="true" outlineLevel="0" collapsed="false"/>
    <row r="57" customFormat="false" ht="15.75" hidden="false" customHeight="true" outlineLevel="0" collapsed="false"/>
    <row r="59" customFormat="false" ht="37.5" hidden="false" customHeight="true" outlineLevel="0" collapsed="false"/>
    <row r="60" customFormat="false" ht="37.5" hidden="false" customHeight="true" outlineLevel="0" collapsed="false"/>
    <row r="67" customFormat="false" ht="37.5" hidden="false" customHeight="true" outlineLevel="0" collapsed="false"/>
    <row r="68" customFormat="false" ht="37.5" hidden="false" customHeight="true" outlineLevel="0" collapsed="false"/>
    <row r="75" customFormat="false" ht="37.5" hidden="false" customHeight="true" outlineLevel="0" collapsed="false"/>
    <row r="76" customFormat="false" ht="37.5" hidden="false" customHeight="true" outlineLevel="0" collapsed="false"/>
    <row r="91" customFormat="false" ht="15" hidden="false" customHeight="true" outlineLevel="0" collapsed="false"/>
    <row r="92" customFormat="false" ht="15" hidden="false" customHeight="true" outlineLevel="0" collapsed="false"/>
    <row r="93" customFormat="false" ht="15" hidden="false" customHeight="true" outlineLevel="0" collapsed="false"/>
    <row r="94" customFormat="false" ht="15" hidden="false" customHeight="true" outlineLevel="0" collapsed="false">
      <c r="B94" s="335" t="s">
        <v>118</v>
      </c>
    </row>
    <row r="95" customFormat="false" ht="15" hidden="false" customHeight="true" outlineLevel="0" collapsed="false">
      <c r="N95" s="335" t="n">
        <f aca="false">E95*H95</f>
        <v>0</v>
      </c>
    </row>
    <row r="96" customFormat="false" ht="15" hidden="false" customHeight="true" outlineLevel="0" collapsed="false"/>
    <row r="97" customFormat="false" ht="15" hidden="false" customHeight="true" outlineLevel="0" collapsed="false"/>
  </sheetData>
  <mergeCells count="5">
    <mergeCell ref="A1:P2"/>
    <mergeCell ref="A4:A5"/>
    <mergeCell ref="B4:F4"/>
    <mergeCell ref="G4:K4"/>
    <mergeCell ref="L4:P4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5" manualBreakCount="5">
    <brk id="40" man="true" max="16383" min="0"/>
    <brk id="64" man="true" max="16383" min="0"/>
    <brk id="90" man="true" max="16383" min="0"/>
    <brk id="128" man="true" max="16383" min="0"/>
    <brk id="166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LibreOffice/7.3.3.2$Windows_X86_64 LibreOffice_project/d1d0ea68f081ee2800a922cac8f79445e4603348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2025-02-26T15:39:15Z</dcterms:created>
  <dc:creator>axlsx</dc:creator>
  <dc:description/>
  <dc:language>pt-BR</dc:language>
  <cp:lastModifiedBy/>
  <cp:lastPrinted>2025-05-13T15:01:24Z</cp:lastPrinted>
  <dcterms:modified xsi:type="dcterms:W3CDTF">2025-07-30T10:17:09Z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